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\Desktop\総務関係\請求書様式インボイス\"/>
    </mc:Choice>
  </mc:AlternateContent>
  <xr:revisionPtr revIDLastSave="0" documentId="8_{8F47283D-3A0E-471A-AB42-D1E91EA888DC}" xr6:coauthVersionLast="47" xr6:coauthVersionMax="47" xr10:uidLastSave="{00000000-0000-0000-0000-000000000000}"/>
  <bookViews>
    <workbookView xWindow="-120" yWindow="-120" windowWidth="20730" windowHeight="11160" activeTab="2" xr2:uid="{0F50FB6A-569E-4EAB-83E7-E927C605DD50}"/>
  </bookViews>
  <sheets>
    <sheet name="注意事項" sheetId="14" r:id="rId1"/>
    <sheet name="請求一覧(入力シート・貴社控)" sheetId="1" r:id="rId2"/>
    <sheet name="請求一覧(印刷提出)" sheetId="2" r:id="rId3"/>
    <sheet name="請求書" sheetId="3" r:id="rId4"/>
    <sheet name="請求書 (2)" sheetId="16" r:id="rId5"/>
    <sheet name="請求書 (3)" sheetId="17" r:id="rId6"/>
    <sheet name="請求書 (4)" sheetId="18" r:id="rId7"/>
    <sheet name="請求書 (5)" sheetId="19" r:id="rId8"/>
    <sheet name="請求書 (6)" sheetId="20" r:id="rId9"/>
    <sheet name="請求書 (7)" sheetId="21" r:id="rId10"/>
    <sheet name="請求書 (8)" sheetId="22" r:id="rId11"/>
    <sheet name="請求書 (9)" sheetId="23" r:id="rId12"/>
    <sheet name="請求書 (10)" sheetId="24" r:id="rId13"/>
    <sheet name="請求書 (11)" sheetId="25" r:id="rId14"/>
    <sheet name="請求書 (12)" sheetId="26" r:id="rId15"/>
  </sheets>
  <definedNames>
    <definedName name="_xlnm.Print_Area" localSheetId="2">'請求一覧(印刷提出)'!$F$10:$V$49</definedName>
    <definedName name="_xlnm.Print_Area" localSheetId="3">請求書!$A$73:$BM$139</definedName>
    <definedName name="_xlnm.Print_Area" localSheetId="12">'請求書 (10)'!$A$73:$BM$139</definedName>
    <definedName name="_xlnm.Print_Area" localSheetId="13">'請求書 (11)'!$A$73:$BM$139</definedName>
    <definedName name="_xlnm.Print_Area" localSheetId="14">'請求書 (12)'!$A$73:$BM$139</definedName>
    <definedName name="_xlnm.Print_Area" localSheetId="4">'請求書 (2)'!$A$73:$BM$139</definedName>
    <definedName name="_xlnm.Print_Area" localSheetId="5">'請求書 (3)'!$A$73:$BM$139</definedName>
    <definedName name="_xlnm.Print_Area" localSheetId="6">'請求書 (4)'!$A$73:$BM$139</definedName>
    <definedName name="_xlnm.Print_Area" localSheetId="7">'請求書 (5)'!$A$73:$BM$139</definedName>
    <definedName name="_xlnm.Print_Area" localSheetId="8">'請求書 (6)'!$A$73:$BM$139</definedName>
    <definedName name="_xlnm.Print_Area" localSheetId="9">'請求書 (7)'!$A$73:$BM$139</definedName>
    <definedName name="_xlnm.Print_Area" localSheetId="10">'請求書 (8)'!$A$73:$BM$139</definedName>
    <definedName name="_xlnm.Print_Area" localSheetId="11">'請求書 (9)'!$A$73:$BM$139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W24" i="19" l="1"/>
  <c r="W97" i="19" s="1"/>
  <c r="W24" i="18"/>
  <c r="W97" i="18" s="1"/>
  <c r="W20" i="18"/>
  <c r="W93" i="18" s="1"/>
  <c r="W21" i="18"/>
  <c r="W94" i="18" s="1"/>
  <c r="J29" i="1"/>
  <c r="S19" i="1"/>
  <c r="O25" i="1"/>
  <c r="M24" i="2" s="1"/>
  <c r="AS16" i="25" s="1"/>
  <c r="O24" i="1"/>
  <c r="M23" i="2" s="1"/>
  <c r="AS15" i="3" s="1"/>
  <c r="W24" i="26"/>
  <c r="W97" i="26" s="1"/>
  <c r="W21" i="26"/>
  <c r="W94" i="26" s="1"/>
  <c r="W20" i="26"/>
  <c r="W93" i="26" s="1"/>
  <c r="H15" i="26"/>
  <c r="H88" i="26" s="1"/>
  <c r="H13" i="26"/>
  <c r="H86" i="26" s="1"/>
  <c r="H11" i="26"/>
  <c r="H84" i="26" s="1"/>
  <c r="W24" i="25"/>
  <c r="W97" i="25" s="1"/>
  <c r="W21" i="25"/>
  <c r="W94" i="25" s="1"/>
  <c r="W20" i="25"/>
  <c r="W93" i="25" s="1"/>
  <c r="H15" i="25"/>
  <c r="H88" i="25" s="1"/>
  <c r="H13" i="25"/>
  <c r="H86" i="25" s="1"/>
  <c r="H11" i="25"/>
  <c r="H84" i="25" s="1"/>
  <c r="W24" i="24"/>
  <c r="W97" i="24" s="1"/>
  <c r="W21" i="24"/>
  <c r="W94" i="24" s="1"/>
  <c r="W20" i="24"/>
  <c r="W93" i="24" s="1"/>
  <c r="H15" i="24"/>
  <c r="H88" i="24" s="1"/>
  <c r="H13" i="24"/>
  <c r="H86" i="24" s="1"/>
  <c r="H11" i="24"/>
  <c r="H84" i="24" s="1"/>
  <c r="W24" i="23"/>
  <c r="W97" i="23" s="1"/>
  <c r="W21" i="23"/>
  <c r="W94" i="23" s="1"/>
  <c r="W20" i="23"/>
  <c r="W93" i="23" s="1"/>
  <c r="H15" i="23"/>
  <c r="H13" i="23"/>
  <c r="H86" i="23" s="1"/>
  <c r="H11" i="23"/>
  <c r="H84" i="23" s="1"/>
  <c r="W24" i="22"/>
  <c r="W97" i="22" s="1"/>
  <c r="W21" i="22"/>
  <c r="W94" i="22" s="1"/>
  <c r="W20" i="22"/>
  <c r="W93" i="22" s="1"/>
  <c r="H15" i="22"/>
  <c r="H88" i="22" s="1"/>
  <c r="H13" i="22"/>
  <c r="H86" i="22" s="1"/>
  <c r="H11" i="22"/>
  <c r="H84" i="22" s="1"/>
  <c r="W24" i="21"/>
  <c r="W97" i="21" s="1"/>
  <c r="W21" i="21"/>
  <c r="W94" i="21" s="1"/>
  <c r="W20" i="21"/>
  <c r="W93" i="21" s="1"/>
  <c r="H15" i="21"/>
  <c r="H88" i="21" s="1"/>
  <c r="H13" i="21"/>
  <c r="H86" i="21" s="1"/>
  <c r="H11" i="21"/>
  <c r="H84" i="21" s="1"/>
  <c r="W24" i="20"/>
  <c r="W97" i="20" s="1"/>
  <c r="W21" i="20"/>
  <c r="W94" i="20" s="1"/>
  <c r="W20" i="20"/>
  <c r="W93" i="20" s="1"/>
  <c r="H15" i="20"/>
  <c r="H88" i="20" s="1"/>
  <c r="H13" i="20"/>
  <c r="H86" i="20" s="1"/>
  <c r="H11" i="20"/>
  <c r="H84" i="20" s="1"/>
  <c r="W21" i="19"/>
  <c r="W94" i="19" s="1"/>
  <c r="W20" i="19"/>
  <c r="W93" i="19" s="1"/>
  <c r="H15" i="19"/>
  <c r="H88" i="19" s="1"/>
  <c r="H13" i="19"/>
  <c r="H11" i="19"/>
  <c r="H84" i="19" s="1"/>
  <c r="H15" i="18"/>
  <c r="H88" i="18" s="1"/>
  <c r="H13" i="18"/>
  <c r="H86" i="18" s="1"/>
  <c r="H11" i="18"/>
  <c r="H84" i="18" s="1"/>
  <c r="H15" i="17"/>
  <c r="H88" i="17" s="1"/>
  <c r="H13" i="17"/>
  <c r="H86" i="17" s="1"/>
  <c r="H13" i="16"/>
  <c r="H86" i="16" s="1"/>
  <c r="H15" i="16"/>
  <c r="H88" i="16" s="1"/>
  <c r="H13" i="3"/>
  <c r="H15" i="3"/>
  <c r="W24" i="17"/>
  <c r="W97" i="17" s="1"/>
  <c r="W21" i="17"/>
  <c r="W94" i="17" s="1"/>
  <c r="W20" i="17"/>
  <c r="W93" i="17" s="1"/>
  <c r="H11" i="17"/>
  <c r="H84" i="17" s="1"/>
  <c r="W24" i="16"/>
  <c r="W97" i="16" s="1"/>
  <c r="W21" i="16"/>
  <c r="W94" i="16" s="1"/>
  <c r="W20" i="16"/>
  <c r="W93" i="16" s="1"/>
  <c r="H11" i="16"/>
  <c r="H84" i="16" s="1"/>
  <c r="W99" i="26"/>
  <c r="K99" i="26"/>
  <c r="D98" i="26"/>
  <c r="D97" i="26"/>
  <c r="W96" i="26"/>
  <c r="D95" i="26"/>
  <c r="D94" i="26"/>
  <c r="D93" i="26"/>
  <c r="B89" i="26"/>
  <c r="B87" i="26"/>
  <c r="B85" i="26"/>
  <c r="AL18" i="26"/>
  <c r="BG9" i="26"/>
  <c r="BG82" i="26" s="1"/>
  <c r="BA9" i="26"/>
  <c r="BA82" i="26" s="1"/>
  <c r="AU9" i="26"/>
  <c r="AU82" i="26" s="1"/>
  <c r="B7" i="26"/>
  <c r="B80" i="26" s="1"/>
  <c r="W99" i="25"/>
  <c r="K99" i="25"/>
  <c r="D98" i="25"/>
  <c r="D97" i="25"/>
  <c r="W96" i="25"/>
  <c r="D95" i="25"/>
  <c r="D94" i="25"/>
  <c r="D93" i="25"/>
  <c r="B89" i="25"/>
  <c r="B87" i="25"/>
  <c r="B85" i="25"/>
  <c r="AL18" i="25"/>
  <c r="BG9" i="25"/>
  <c r="BG82" i="25" s="1"/>
  <c r="BA9" i="25"/>
  <c r="BA82" i="25" s="1"/>
  <c r="AU9" i="25"/>
  <c r="AU82" i="25" s="1"/>
  <c r="B7" i="25"/>
  <c r="B80" i="25" s="1"/>
  <c r="W99" i="24"/>
  <c r="K99" i="24"/>
  <c r="D98" i="24"/>
  <c r="D97" i="24"/>
  <c r="W96" i="24"/>
  <c r="D95" i="24"/>
  <c r="D94" i="24"/>
  <c r="D93" i="24"/>
  <c r="B89" i="24"/>
  <c r="B87" i="24"/>
  <c r="B85" i="24"/>
  <c r="AL18" i="24"/>
  <c r="BG9" i="24"/>
  <c r="BG82" i="24" s="1"/>
  <c r="BA9" i="24"/>
  <c r="BA82" i="24" s="1"/>
  <c r="AU9" i="24"/>
  <c r="AU82" i="24" s="1"/>
  <c r="B7" i="24"/>
  <c r="B80" i="24" s="1"/>
  <c r="W99" i="23"/>
  <c r="K99" i="23"/>
  <c r="D98" i="23"/>
  <c r="D97" i="23"/>
  <c r="W96" i="23"/>
  <c r="D95" i="23"/>
  <c r="D94" i="23"/>
  <c r="D93" i="23"/>
  <c r="B89" i="23"/>
  <c r="H88" i="23"/>
  <c r="B87" i="23"/>
  <c r="B85" i="23"/>
  <c r="AL18" i="23"/>
  <c r="BG9" i="23"/>
  <c r="BG82" i="23" s="1"/>
  <c r="BA9" i="23"/>
  <c r="BA82" i="23" s="1"/>
  <c r="AU9" i="23"/>
  <c r="AU82" i="23" s="1"/>
  <c r="B7" i="23"/>
  <c r="B80" i="23" s="1"/>
  <c r="W99" i="22"/>
  <c r="K99" i="22"/>
  <c r="D98" i="22"/>
  <c r="D97" i="22"/>
  <c r="W96" i="22"/>
  <c r="D95" i="22"/>
  <c r="D94" i="22"/>
  <c r="D93" i="22"/>
  <c r="B89" i="22"/>
  <c r="B87" i="22"/>
  <c r="B85" i="22"/>
  <c r="AL18" i="22"/>
  <c r="BG9" i="22"/>
  <c r="BG82" i="22" s="1"/>
  <c r="BA9" i="22"/>
  <c r="BA82" i="22" s="1"/>
  <c r="AU9" i="22"/>
  <c r="AU82" i="22" s="1"/>
  <c r="B7" i="22"/>
  <c r="B80" i="22" s="1"/>
  <c r="W99" i="21"/>
  <c r="K99" i="21"/>
  <c r="D98" i="21"/>
  <c r="D97" i="21"/>
  <c r="W96" i="21"/>
  <c r="D95" i="21"/>
  <c r="D94" i="21"/>
  <c r="D93" i="21"/>
  <c r="B89" i="21"/>
  <c r="B87" i="21"/>
  <c r="B85" i="21"/>
  <c r="AL18" i="21"/>
  <c r="BG9" i="21"/>
  <c r="BG82" i="21" s="1"/>
  <c r="BA9" i="21"/>
  <c r="BA82" i="21" s="1"/>
  <c r="AU9" i="21"/>
  <c r="AU82" i="21" s="1"/>
  <c r="B7" i="21"/>
  <c r="B80" i="21" s="1"/>
  <c r="W99" i="20"/>
  <c r="K99" i="20"/>
  <c r="D98" i="20"/>
  <c r="D97" i="20"/>
  <c r="W96" i="20"/>
  <c r="D95" i="20"/>
  <c r="D94" i="20"/>
  <c r="D93" i="20"/>
  <c r="B89" i="20"/>
  <c r="B87" i="20"/>
  <c r="B85" i="20"/>
  <c r="AL18" i="20"/>
  <c r="BG9" i="20"/>
  <c r="BG82" i="20" s="1"/>
  <c r="BA9" i="20"/>
  <c r="BA82" i="20" s="1"/>
  <c r="AU9" i="20"/>
  <c r="AU82" i="20" s="1"/>
  <c r="B7" i="20"/>
  <c r="B80" i="20" s="1"/>
  <c r="W99" i="19"/>
  <c r="K99" i="19"/>
  <c r="D98" i="19"/>
  <c r="D97" i="19"/>
  <c r="W96" i="19"/>
  <c r="D95" i="19"/>
  <c r="D94" i="19"/>
  <c r="D93" i="19"/>
  <c r="B89" i="19"/>
  <c r="B87" i="19"/>
  <c r="B85" i="19"/>
  <c r="AL18" i="19"/>
  <c r="H86" i="19"/>
  <c r="BG9" i="19"/>
  <c r="BG82" i="19" s="1"/>
  <c r="BA9" i="19"/>
  <c r="BA82" i="19" s="1"/>
  <c r="AU9" i="19"/>
  <c r="AU82" i="19" s="1"/>
  <c r="B7" i="19"/>
  <c r="B80" i="19" s="1"/>
  <c r="W99" i="18"/>
  <c r="K99" i="18"/>
  <c r="D98" i="18"/>
  <c r="D97" i="18"/>
  <c r="W96" i="18"/>
  <c r="D95" i="18"/>
  <c r="D94" i="18"/>
  <c r="D93" i="18"/>
  <c r="B89" i="18"/>
  <c r="B87" i="18"/>
  <c r="B85" i="18"/>
  <c r="AL18" i="18"/>
  <c r="BG9" i="18"/>
  <c r="BG82" i="18" s="1"/>
  <c r="BA9" i="18"/>
  <c r="BA82" i="18" s="1"/>
  <c r="AU9" i="18"/>
  <c r="AU82" i="18" s="1"/>
  <c r="B7" i="18"/>
  <c r="B80" i="18" s="1"/>
  <c r="W99" i="17"/>
  <c r="K99" i="17"/>
  <c r="D98" i="17"/>
  <c r="D97" i="17"/>
  <c r="W96" i="17"/>
  <c r="D95" i="17"/>
  <c r="D94" i="17"/>
  <c r="D93" i="17"/>
  <c r="B89" i="17"/>
  <c r="B87" i="17"/>
  <c r="B85" i="17"/>
  <c r="AL18" i="17"/>
  <c r="BG9" i="17"/>
  <c r="BG82" i="17" s="1"/>
  <c r="BA9" i="17"/>
  <c r="BA82" i="17" s="1"/>
  <c r="AU9" i="17"/>
  <c r="AU82" i="17" s="1"/>
  <c r="B7" i="17"/>
  <c r="B80" i="17" s="1"/>
  <c r="W99" i="16"/>
  <c r="K99" i="16"/>
  <c r="D98" i="16"/>
  <c r="D97" i="16"/>
  <c r="W96" i="16"/>
  <c r="D95" i="16"/>
  <c r="D94" i="16"/>
  <c r="D93" i="16"/>
  <c r="B89" i="16"/>
  <c r="B87" i="16"/>
  <c r="B85" i="16"/>
  <c r="AL18" i="16"/>
  <c r="BG9" i="16"/>
  <c r="BG82" i="16" s="1"/>
  <c r="BA9" i="16"/>
  <c r="BA82" i="16" s="1"/>
  <c r="AU9" i="16"/>
  <c r="AU82" i="16" s="1"/>
  <c r="B7" i="16"/>
  <c r="B80" i="16" s="1"/>
  <c r="AS16" i="16" l="1"/>
  <c r="AS16" i="24"/>
  <c r="AS16" i="26"/>
  <c r="AS16" i="20"/>
  <c r="AS16" i="18"/>
  <c r="AS16" i="22"/>
  <c r="AS16" i="3"/>
  <c r="AS15" i="16"/>
  <c r="AS15" i="18"/>
  <c r="AS15" i="20"/>
  <c r="AS15" i="22"/>
  <c r="AS15" i="24"/>
  <c r="AS15" i="26"/>
  <c r="AS16" i="17"/>
  <c r="AS16" i="19"/>
  <c r="AS16" i="21"/>
  <c r="AS16" i="23"/>
  <c r="AS15" i="17"/>
  <c r="AS15" i="19"/>
  <c r="AS15" i="21"/>
  <c r="AS15" i="23"/>
  <c r="AS15" i="25"/>
  <c r="W24" i="3"/>
  <c r="W97" i="3" s="1"/>
  <c r="W21" i="3"/>
  <c r="W94" i="3" s="1"/>
  <c r="W20" i="3"/>
  <c r="W93" i="3" s="1"/>
  <c r="H88" i="3"/>
  <c r="H86" i="3"/>
  <c r="H11" i="3"/>
  <c r="H84" i="3" s="1"/>
  <c r="AL18" i="3"/>
  <c r="BG9" i="3"/>
  <c r="BG82" i="3" s="1"/>
  <c r="BA9" i="3"/>
  <c r="BA82" i="3" s="1"/>
  <c r="AU9" i="3"/>
  <c r="AU82" i="3" s="1"/>
  <c r="B7" i="3"/>
  <c r="B80" i="3" s="1"/>
  <c r="H17" i="1"/>
  <c r="H16" i="2" s="1"/>
  <c r="M40" i="2"/>
  <c r="M41" i="2"/>
  <c r="M42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G40" i="2"/>
  <c r="G41" i="2"/>
  <c r="G42" i="2"/>
  <c r="M29" i="2"/>
  <c r="M30" i="2"/>
  <c r="M31" i="2"/>
  <c r="M32" i="2"/>
  <c r="M33" i="2"/>
  <c r="M34" i="2"/>
  <c r="M35" i="2"/>
  <c r="M36" i="2"/>
  <c r="M37" i="2"/>
  <c r="M38" i="2"/>
  <c r="M39" i="2"/>
  <c r="J40" i="2"/>
  <c r="J41" i="2"/>
  <c r="J42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H40" i="2"/>
  <c r="H41" i="2"/>
  <c r="H42" i="2"/>
  <c r="H29" i="2"/>
  <c r="H30" i="2"/>
  <c r="H31" i="2"/>
  <c r="H32" i="2"/>
  <c r="H33" i="2"/>
  <c r="H34" i="2"/>
  <c r="H35" i="2"/>
  <c r="H36" i="2"/>
  <c r="H37" i="2"/>
  <c r="H38" i="2"/>
  <c r="H39" i="2"/>
  <c r="G29" i="2"/>
  <c r="G30" i="2"/>
  <c r="G31" i="2"/>
  <c r="G32" i="2"/>
  <c r="G33" i="2"/>
  <c r="G34" i="2"/>
  <c r="G35" i="2"/>
  <c r="G36" i="2"/>
  <c r="G37" i="2"/>
  <c r="G38" i="2"/>
  <c r="G39" i="2"/>
  <c r="G28" i="2"/>
  <c r="H28" i="2"/>
  <c r="I28" i="2"/>
  <c r="K28" i="2"/>
  <c r="M28" i="2"/>
  <c r="F29" i="2"/>
  <c r="F30" i="2"/>
  <c r="F31" i="2"/>
  <c r="F32" i="2"/>
  <c r="F33" i="2"/>
  <c r="F34" i="2"/>
  <c r="F35" i="2"/>
  <c r="F36" i="2"/>
  <c r="F37" i="2"/>
  <c r="F38" i="2"/>
  <c r="F39" i="2"/>
  <c r="F28" i="2"/>
  <c r="O22" i="1"/>
  <c r="O23" i="1"/>
  <c r="M22" i="2" s="1"/>
  <c r="O26" i="1"/>
  <c r="M25" i="2" s="1"/>
  <c r="O21" i="1"/>
  <c r="F19" i="2"/>
  <c r="W99" i="3"/>
  <c r="K99" i="3"/>
  <c r="D98" i="3"/>
  <c r="D97" i="3"/>
  <c r="W96" i="3"/>
  <c r="D95" i="3"/>
  <c r="D94" i="3"/>
  <c r="D93" i="3"/>
  <c r="B89" i="3"/>
  <c r="B87" i="3"/>
  <c r="B85" i="3"/>
  <c r="B39" i="2"/>
  <c r="B38" i="2"/>
  <c r="B37" i="2"/>
  <c r="B36" i="2"/>
  <c r="B35" i="2"/>
  <c r="B34" i="2"/>
  <c r="B33" i="2"/>
  <c r="B32" i="2"/>
  <c r="B31" i="2"/>
  <c r="B30" i="2"/>
  <c r="B29" i="2"/>
  <c r="B28" i="2"/>
  <c r="J40" i="1"/>
  <c r="B40" i="1"/>
  <c r="J39" i="1"/>
  <c r="B39" i="1"/>
  <c r="J38" i="1"/>
  <c r="B38" i="1"/>
  <c r="J37" i="1"/>
  <c r="B37" i="1"/>
  <c r="J36" i="1"/>
  <c r="B36" i="1"/>
  <c r="J35" i="1"/>
  <c r="B35" i="1"/>
  <c r="J34" i="1"/>
  <c r="B34" i="1"/>
  <c r="J33" i="1"/>
  <c r="B33" i="1"/>
  <c r="J32" i="1"/>
  <c r="B32" i="1"/>
  <c r="J31" i="1"/>
  <c r="B31" i="1"/>
  <c r="J30" i="1"/>
  <c r="B30" i="1"/>
  <c r="L29" i="1"/>
  <c r="B29" i="1"/>
  <c r="U19" i="1"/>
  <c r="U18" i="2" s="1"/>
  <c r="S18" i="2"/>
  <c r="P19" i="1"/>
  <c r="P18" i="2" s="1"/>
  <c r="AS14" i="3" l="1"/>
  <c r="AS87" i="3" s="1"/>
  <c r="AS14" i="26"/>
  <c r="AS14" i="24"/>
  <c r="AS14" i="22"/>
  <c r="AS14" i="20"/>
  <c r="AS14" i="18"/>
  <c r="AS14" i="16"/>
  <c r="AS14" i="23"/>
  <c r="AS14" i="19"/>
  <c r="AS14" i="25"/>
  <c r="AS14" i="21"/>
  <c r="AS14" i="17"/>
  <c r="AS17" i="3"/>
  <c r="AS17" i="26"/>
  <c r="AS17" i="24"/>
  <c r="AS17" i="22"/>
  <c r="AS17" i="20"/>
  <c r="AS17" i="18"/>
  <c r="AS17" i="16"/>
  <c r="AS17" i="25"/>
  <c r="AS17" i="23"/>
  <c r="AS17" i="21"/>
  <c r="AS17" i="19"/>
  <c r="AS17" i="17"/>
  <c r="M21" i="2"/>
  <c r="M20" i="2"/>
  <c r="J31" i="2"/>
  <c r="W22" i="18"/>
  <c r="W95" i="18" s="1"/>
  <c r="AS90" i="3"/>
  <c r="AS88" i="3"/>
  <c r="AS89" i="3"/>
  <c r="AS88" i="22"/>
  <c r="AS88" i="18"/>
  <c r="AS88" i="26"/>
  <c r="AS88" i="25"/>
  <c r="AS88" i="23"/>
  <c r="AS88" i="20"/>
  <c r="AS88" i="17"/>
  <c r="AS88" i="16"/>
  <c r="AS88" i="21"/>
  <c r="AS87" i="25"/>
  <c r="AS87" i="16"/>
  <c r="AS89" i="18"/>
  <c r="AS89" i="26"/>
  <c r="AS89" i="25"/>
  <c r="AS89" i="24"/>
  <c r="AS89" i="23"/>
  <c r="AS89" i="20"/>
  <c r="AS89" i="17"/>
  <c r="AS89" i="16"/>
  <c r="AS89" i="21"/>
  <c r="AS89" i="22"/>
  <c r="AS89" i="19"/>
  <c r="L28" i="2"/>
  <c r="L33" i="1"/>
  <c r="W22" i="19"/>
  <c r="W95" i="19" s="1"/>
  <c r="L35" i="1"/>
  <c r="W22" i="21"/>
  <c r="W95" i="21" s="1"/>
  <c r="L30" i="1"/>
  <c r="W22" i="16"/>
  <c r="W95" i="16" s="1"/>
  <c r="L36" i="1"/>
  <c r="W22" i="22"/>
  <c r="W95" i="22" s="1"/>
  <c r="W22" i="3"/>
  <c r="W95" i="3" s="1"/>
  <c r="L31" i="1"/>
  <c r="W22" i="17"/>
  <c r="W95" i="17" s="1"/>
  <c r="L34" i="1"/>
  <c r="W22" i="20"/>
  <c r="W95" i="20" s="1"/>
  <c r="L38" i="1"/>
  <c r="W22" i="24"/>
  <c r="W95" i="24" s="1"/>
  <c r="L37" i="1"/>
  <c r="W22" i="23"/>
  <c r="W95" i="23" s="1"/>
  <c r="L39" i="1"/>
  <c r="W22" i="25"/>
  <c r="W95" i="25" s="1"/>
  <c r="W25" i="3"/>
  <c r="W98" i="3" s="1"/>
  <c r="J39" i="2"/>
  <c r="W22" i="26"/>
  <c r="W95" i="26" s="1"/>
  <c r="L40" i="1"/>
  <c r="J29" i="2"/>
  <c r="J37" i="2"/>
  <c r="J35" i="2"/>
  <c r="J30" i="2"/>
  <c r="J34" i="2"/>
  <c r="J38" i="2"/>
  <c r="J32" i="2"/>
  <c r="J28" i="2"/>
  <c r="J36" i="2"/>
  <c r="J33" i="2"/>
  <c r="L32" i="1"/>
  <c r="W25" i="18" s="1"/>
  <c r="AS12" i="3" l="1"/>
  <c r="AS85" i="3" s="1"/>
  <c r="AS12" i="26"/>
  <c r="AS85" i="26" s="1"/>
  <c r="AS12" i="24"/>
  <c r="AS85" i="24" s="1"/>
  <c r="AS12" i="22"/>
  <c r="AS85" i="22" s="1"/>
  <c r="AS12" i="20"/>
  <c r="AS85" i="20" s="1"/>
  <c r="AS12" i="18"/>
  <c r="AS85" i="18" s="1"/>
  <c r="AS12" i="16"/>
  <c r="AS85" i="16" s="1"/>
  <c r="AS12" i="23"/>
  <c r="AS85" i="23" s="1"/>
  <c r="AS12" i="21"/>
  <c r="AS85" i="21" s="1"/>
  <c r="AS12" i="19"/>
  <c r="AS85" i="19" s="1"/>
  <c r="AS12" i="25"/>
  <c r="AS85" i="25" s="1"/>
  <c r="AS12" i="17"/>
  <c r="AS85" i="17" s="1"/>
  <c r="AS13" i="3"/>
  <c r="AS86" i="3" s="1"/>
  <c r="AS13" i="26"/>
  <c r="AS86" i="26" s="1"/>
  <c r="AS13" i="24"/>
  <c r="AS86" i="24" s="1"/>
  <c r="AS13" i="22"/>
  <c r="AS86" i="22" s="1"/>
  <c r="AS13" i="20"/>
  <c r="AS86" i="20" s="1"/>
  <c r="AS13" i="18"/>
  <c r="AS86" i="18" s="1"/>
  <c r="AS13" i="16"/>
  <c r="AS86" i="16" s="1"/>
  <c r="AS13" i="25"/>
  <c r="AS86" i="25" s="1"/>
  <c r="AS13" i="23"/>
  <c r="AS86" i="23" s="1"/>
  <c r="AS13" i="21"/>
  <c r="AS86" i="21" s="1"/>
  <c r="AS13" i="19"/>
  <c r="AS86" i="19" s="1"/>
  <c r="AS13" i="17"/>
  <c r="AS86" i="17" s="1"/>
  <c r="L32" i="2"/>
  <c r="W25" i="19"/>
  <c r="W98" i="19" s="1"/>
  <c r="AS90" i="21"/>
  <c r="AS87" i="18"/>
  <c r="AS87" i="20"/>
  <c r="AS90" i="17"/>
  <c r="AS90" i="23"/>
  <c r="AS90" i="22"/>
  <c r="AS90" i="25"/>
  <c r="L41" i="1"/>
  <c r="AS90" i="18"/>
  <c r="AS90" i="20"/>
  <c r="AS90" i="26"/>
  <c r="AS90" i="19"/>
  <c r="AS90" i="16"/>
  <c r="AS90" i="24"/>
  <c r="AS87" i="19"/>
  <c r="AS87" i="17"/>
  <c r="AS87" i="26"/>
  <c r="AS87" i="22"/>
  <c r="AS87" i="21"/>
  <c r="AS87" i="23"/>
  <c r="AS87" i="24"/>
  <c r="AS88" i="24"/>
  <c r="AS88" i="19"/>
  <c r="W28" i="3"/>
  <c r="W101" i="3" s="1"/>
  <c r="L30" i="2"/>
  <c r="W25" i="17"/>
  <c r="L36" i="2"/>
  <c r="W25" i="23"/>
  <c r="L33" i="2"/>
  <c r="W25" i="20"/>
  <c r="L29" i="2"/>
  <c r="W25" i="16"/>
  <c r="L38" i="2"/>
  <c r="W25" i="25"/>
  <c r="L37" i="2"/>
  <c r="W25" i="24"/>
  <c r="L35" i="2"/>
  <c r="W25" i="22"/>
  <c r="L34" i="2"/>
  <c r="W25" i="21"/>
  <c r="L39" i="2"/>
  <c r="W25" i="26"/>
  <c r="L31" i="2"/>
  <c r="W28" i="19" l="1"/>
  <c r="W101" i="19" s="1"/>
  <c r="W29" i="3"/>
  <c r="W102" i="3" s="1"/>
  <c r="W98" i="20"/>
  <c r="W28" i="20"/>
  <c r="W101" i="20" s="1"/>
  <c r="W98" i="17"/>
  <c r="W28" i="17"/>
  <c r="W101" i="17" s="1"/>
  <c r="W98" i="21"/>
  <c r="W28" i="21"/>
  <c r="W101" i="21" s="1"/>
  <c r="W98" i="22"/>
  <c r="W28" i="22"/>
  <c r="W101" i="22" s="1"/>
  <c r="W98" i="25"/>
  <c r="W28" i="25"/>
  <c r="W101" i="25" s="1"/>
  <c r="W98" i="18"/>
  <c r="W28" i="18"/>
  <c r="W101" i="18" s="1"/>
  <c r="W98" i="24"/>
  <c r="W28" i="24"/>
  <c r="W101" i="24" s="1"/>
  <c r="W98" i="16"/>
  <c r="W28" i="16"/>
  <c r="W101" i="16" s="1"/>
  <c r="W28" i="23"/>
  <c r="W101" i="23" s="1"/>
  <c r="W98" i="23"/>
  <c r="W98" i="26"/>
  <c r="W28" i="26"/>
  <c r="W101" i="26" s="1"/>
  <c r="L42" i="1"/>
  <c r="L41" i="2" s="1"/>
  <c r="L40" i="2"/>
  <c r="W29" i="19" l="1"/>
  <c r="W102" i="19" s="1"/>
  <c r="W29" i="16"/>
  <c r="W102" i="16" s="1"/>
  <c r="W29" i="18"/>
  <c r="W102" i="18" s="1"/>
  <c r="W29" i="22"/>
  <c r="W102" i="22" s="1"/>
  <c r="W29" i="17"/>
  <c r="W102" i="17" s="1"/>
  <c r="W29" i="23"/>
  <c r="W102" i="23" s="1"/>
  <c r="W29" i="25"/>
  <c r="W102" i="25" s="1"/>
  <c r="W29" i="20"/>
  <c r="W102" i="20" s="1"/>
  <c r="W29" i="24"/>
  <c r="W102" i="24" s="1"/>
  <c r="W29" i="21"/>
  <c r="W102" i="21" s="1"/>
  <c r="W29" i="26"/>
  <c r="W102" i="26" s="1"/>
  <c r="L43" i="1"/>
  <c r="L42" i="2" s="1"/>
</calcChain>
</file>

<file path=xl/sharedStrings.xml><?xml version="1.0" encoding="utf-8"?>
<sst xmlns="http://schemas.openxmlformats.org/spreadsheetml/2006/main" count="1718" uniqueCount="92">
  <si>
    <t>貴社住所</t>
    <rPh sb="0" eb="2">
      <t>キシャ</t>
    </rPh>
    <rPh sb="2" eb="4">
      <t>ジュウショ</t>
    </rPh>
    <phoneticPr fontId="3"/>
  </si>
  <si>
    <t>貴社名</t>
    <rPh sb="0" eb="2">
      <t>キシャ</t>
    </rPh>
    <rPh sb="2" eb="3">
      <t>ナ</t>
    </rPh>
    <phoneticPr fontId="3"/>
  </si>
  <si>
    <t>代表者氏名</t>
    <rPh sb="0" eb="3">
      <t>ダイヒョウシャ</t>
    </rPh>
    <rPh sb="3" eb="5">
      <t>シメイ</t>
    </rPh>
    <phoneticPr fontId="3"/>
  </si>
  <si>
    <t>請求年</t>
    <rPh sb="0" eb="2">
      <t>セイキュウ</t>
    </rPh>
    <rPh sb="2" eb="3">
      <t>ネン</t>
    </rPh>
    <phoneticPr fontId="3"/>
  </si>
  <si>
    <t>月</t>
    <rPh sb="0" eb="1">
      <t>ツキ</t>
    </rPh>
    <phoneticPr fontId="3"/>
  </si>
  <si>
    <t>日</t>
    <rPh sb="0" eb="1">
      <t>ヒ</t>
    </rPh>
    <phoneticPr fontId="3"/>
  </si>
  <si>
    <t>年</t>
    <rPh sb="0" eb="1">
      <t>ネン</t>
    </rPh>
    <phoneticPr fontId="3"/>
  </si>
  <si>
    <t>請求者</t>
    <rPh sb="0" eb="2">
      <t>セイキュウ</t>
    </rPh>
    <rPh sb="2" eb="3">
      <t>シャ</t>
    </rPh>
    <phoneticPr fontId="3"/>
  </si>
  <si>
    <t>（住所）</t>
    <rPh sb="1" eb="3">
      <t>ジュウショ</t>
    </rPh>
    <phoneticPr fontId="3"/>
  </si>
  <si>
    <t>（会社名）</t>
    <rPh sb="1" eb="4">
      <t>カイシャメイ</t>
    </rPh>
    <phoneticPr fontId="3"/>
  </si>
  <si>
    <t>（代表者名）</t>
    <rPh sb="1" eb="4">
      <t>ダイヒョウシャ</t>
    </rPh>
    <rPh sb="4" eb="5">
      <t>ナ</t>
    </rPh>
    <phoneticPr fontId="3"/>
  </si>
  <si>
    <t>（単位 ： 円）</t>
    <rPh sb="1" eb="3">
      <t>タンイ</t>
    </rPh>
    <rPh sb="6" eb="7">
      <t>エン</t>
    </rPh>
    <phoneticPr fontId="3"/>
  </si>
  <si>
    <t>注文書
番号</t>
    <rPh sb="0" eb="3">
      <t>チュウモンショ</t>
    </rPh>
    <rPh sb="4" eb="6">
      <t>バンゴウ</t>
    </rPh>
    <phoneticPr fontId="3"/>
  </si>
  <si>
    <t>工事№</t>
    <rPh sb="0" eb="2">
      <t>コウジ</t>
    </rPh>
    <phoneticPr fontId="3"/>
  </si>
  <si>
    <t>工 事 名</t>
    <rPh sb="0" eb="1">
      <t>コウ</t>
    </rPh>
    <rPh sb="2" eb="3">
      <t>コト</t>
    </rPh>
    <rPh sb="4" eb="5">
      <t>ナ</t>
    </rPh>
    <phoneticPr fontId="3"/>
  </si>
  <si>
    <t>A) 
注文金額</t>
    <rPh sb="4" eb="8">
      <t>チュウモンキンガク</t>
    </rPh>
    <phoneticPr fontId="3"/>
  </si>
  <si>
    <t>B) 出来高（％）</t>
    <rPh sb="3" eb="6">
      <t>デキダカ</t>
    </rPh>
    <phoneticPr fontId="3"/>
  </si>
  <si>
    <t>C) 出来高
金額</t>
    <rPh sb="3" eb="6">
      <t>デキダカ</t>
    </rPh>
    <rPh sb="7" eb="9">
      <t>キンガク</t>
    </rPh>
    <phoneticPr fontId="3"/>
  </si>
  <si>
    <t>D)累計
入金額</t>
    <rPh sb="2" eb="4">
      <t>ルイケイ</t>
    </rPh>
    <rPh sb="5" eb="8">
      <t>ニュウキンガク</t>
    </rPh>
    <phoneticPr fontId="3"/>
  </si>
  <si>
    <t>E)今回
請求金額</t>
    <rPh sb="2" eb="4">
      <t>コンカイ</t>
    </rPh>
    <rPh sb="5" eb="9">
      <t>セイキュウキンガク</t>
    </rPh>
    <phoneticPr fontId="3"/>
  </si>
  <si>
    <t>査定金額</t>
    <rPh sb="0" eb="4">
      <t>サテイキンガク</t>
    </rPh>
    <phoneticPr fontId="3"/>
  </si>
  <si>
    <t>担当者</t>
    <rPh sb="0" eb="2">
      <t>タントウ</t>
    </rPh>
    <rPh sb="2" eb="3">
      <t>シャ</t>
    </rPh>
    <phoneticPr fontId="3"/>
  </si>
  <si>
    <t>小  計</t>
    <rPh sb="0" eb="1">
      <t>ショウ</t>
    </rPh>
    <rPh sb="3" eb="4">
      <t>ケイ</t>
    </rPh>
    <phoneticPr fontId="3"/>
  </si>
  <si>
    <t>合  計</t>
    <rPh sb="0" eb="1">
      <t>アイ</t>
    </rPh>
    <rPh sb="3" eb="4">
      <t>ケイ</t>
    </rPh>
    <phoneticPr fontId="3"/>
  </si>
  <si>
    <t>B) 出来高（％）</t>
    <rPh sb="3" eb="5">
      <t>デキ</t>
    </rPh>
    <rPh sb="5" eb="6">
      <t>ダカ</t>
    </rPh>
    <phoneticPr fontId="3"/>
  </si>
  <si>
    <t>1)</t>
    <phoneticPr fontId="3"/>
  </si>
  <si>
    <t>貴社控</t>
    <rPh sb="0" eb="2">
      <t>キシャ</t>
    </rPh>
    <rPh sb="2" eb="3">
      <t>ヒカ</t>
    </rPh>
    <phoneticPr fontId="3"/>
  </si>
  <si>
    <t>請　求　書 (控)</t>
    <rPh sb="0" eb="1">
      <t>ショウ</t>
    </rPh>
    <rPh sb="2" eb="3">
      <t>モトム</t>
    </rPh>
    <rPh sb="4" eb="5">
      <t>ショ</t>
    </rPh>
    <rPh sb="7" eb="8">
      <t>ヒカエ</t>
    </rPh>
    <phoneticPr fontId="3"/>
  </si>
  <si>
    <t>令和</t>
    <rPh sb="0" eb="2">
      <t>レイワ</t>
    </rPh>
    <phoneticPr fontId="3"/>
  </si>
  <si>
    <t>月</t>
    <rPh sb="0" eb="1">
      <t>ガツ</t>
    </rPh>
    <phoneticPr fontId="3"/>
  </si>
  <si>
    <t>日</t>
    <rPh sb="0" eb="1">
      <t>ニチ</t>
    </rPh>
    <phoneticPr fontId="3"/>
  </si>
  <si>
    <t>工事名</t>
    <rPh sb="0" eb="2">
      <t>コウジ</t>
    </rPh>
    <rPh sb="2" eb="3">
      <t>メイ</t>
    </rPh>
    <phoneticPr fontId="3"/>
  </si>
  <si>
    <t>注文№</t>
    <rPh sb="0" eb="2">
      <t>チュウモン</t>
    </rPh>
    <phoneticPr fontId="3"/>
  </si>
  <si>
    <t>印</t>
    <rPh sb="0" eb="1">
      <t>イン</t>
    </rPh>
    <phoneticPr fontId="3"/>
  </si>
  <si>
    <t>請求者記入欄</t>
    <rPh sb="0" eb="2">
      <t>セイキュウ</t>
    </rPh>
    <rPh sb="2" eb="3">
      <t>シャ</t>
    </rPh>
    <rPh sb="3" eb="6">
      <t>キニュウラン</t>
    </rPh>
    <phoneticPr fontId="32"/>
  </si>
  <si>
    <t>請求欄</t>
    <rPh sb="0" eb="2">
      <t>セイキュウ</t>
    </rPh>
    <rPh sb="2" eb="3">
      <t>ラン</t>
    </rPh>
    <phoneticPr fontId="3"/>
  </si>
  <si>
    <t>Ａ.</t>
    <phoneticPr fontId="3"/>
  </si>
  <si>
    <t>注文金額</t>
    <rPh sb="0" eb="2">
      <t>チュウモン</t>
    </rPh>
    <phoneticPr fontId="3"/>
  </si>
  <si>
    <t>Ｂ.</t>
    <phoneticPr fontId="3"/>
  </si>
  <si>
    <t>工事出来高 （％）</t>
    <rPh sb="0" eb="2">
      <t>コウジ</t>
    </rPh>
    <phoneticPr fontId="3"/>
  </si>
  <si>
    <t>%</t>
    <phoneticPr fontId="3"/>
  </si>
  <si>
    <t>Ｃ.</t>
    <phoneticPr fontId="3"/>
  </si>
  <si>
    <t>出来高金額（A.×B.）</t>
    <rPh sb="0" eb="3">
      <t>デキダカ</t>
    </rPh>
    <phoneticPr fontId="3"/>
  </si>
  <si>
    <t>Ｄ．</t>
    <phoneticPr fontId="3"/>
  </si>
  <si>
    <t>前回までの累計入金額</t>
    <phoneticPr fontId="3"/>
  </si>
  <si>
    <t>Ｅ．</t>
    <phoneticPr fontId="3"/>
  </si>
  <si>
    <t>今回請求金額（C. - D.）</t>
    <phoneticPr fontId="3"/>
  </si>
  <si>
    <t>Ｆ．</t>
    <phoneticPr fontId="3"/>
  </si>
  <si>
    <t>今回（第</t>
    <phoneticPr fontId="3"/>
  </si>
  <si>
    <t>回）請求金額</t>
    <phoneticPr fontId="3"/>
  </si>
  <si>
    <t>　　</t>
    <phoneticPr fontId="3"/>
  </si>
  <si>
    <t>（千円未満切捨）</t>
    <phoneticPr fontId="3"/>
  </si>
  <si>
    <t>Ｇ.</t>
    <phoneticPr fontId="3"/>
  </si>
  <si>
    <t>Ｈ．</t>
    <phoneticPr fontId="3"/>
  </si>
  <si>
    <t>総合計</t>
    <phoneticPr fontId="3"/>
  </si>
  <si>
    <t>提出用</t>
    <rPh sb="0" eb="3">
      <t>テイシュツヨウ</t>
    </rPh>
    <phoneticPr fontId="3"/>
  </si>
  <si>
    <t>請　　求　　書</t>
    <rPh sb="0" eb="1">
      <t>ショウ</t>
    </rPh>
    <rPh sb="3" eb="4">
      <t>モトム</t>
    </rPh>
    <rPh sb="6" eb="7">
      <t>ショ</t>
    </rPh>
    <phoneticPr fontId="3"/>
  </si>
  <si>
    <t>契約工事</t>
    <rPh sb="0" eb="2">
      <t>ケイヤク</t>
    </rPh>
    <rPh sb="2" eb="4">
      <t>コウジ</t>
    </rPh>
    <phoneticPr fontId="32"/>
  </si>
  <si>
    <t>査定欄</t>
    <rPh sb="0" eb="2">
      <t>サテイ</t>
    </rPh>
    <rPh sb="2" eb="3">
      <t>ラン</t>
    </rPh>
    <phoneticPr fontId="3"/>
  </si>
  <si>
    <t>担 当</t>
    <rPh sb="0" eb="1">
      <t>タン</t>
    </rPh>
    <rPh sb="2" eb="3">
      <t>トウ</t>
    </rPh>
    <phoneticPr fontId="3"/>
  </si>
  <si>
    <t>消費税(10％)</t>
    <rPh sb="0" eb="3">
      <t>ショウヒゼイ</t>
    </rPh>
    <phoneticPr fontId="3"/>
  </si>
  <si>
    <t>株式会社長谷川電機 殿</t>
  </si>
  <si>
    <t>（登録番号）</t>
    <rPh sb="1" eb="5">
      <t>トウロクバンゴウ</t>
    </rPh>
    <phoneticPr fontId="3"/>
  </si>
  <si>
    <t>インボイス登録番号</t>
    <rPh sb="5" eb="7">
      <t>トウロク</t>
    </rPh>
    <rPh sb="7" eb="9">
      <t>バンゴウ</t>
    </rPh>
    <phoneticPr fontId="3"/>
  </si>
  <si>
    <t>お振込先</t>
    <rPh sb="1" eb="4">
      <t>フリコミサキ</t>
    </rPh>
    <phoneticPr fontId="3"/>
  </si>
  <si>
    <t>ご連絡先</t>
    <rPh sb="1" eb="4">
      <t>レンラクサキ</t>
    </rPh>
    <phoneticPr fontId="3"/>
  </si>
  <si>
    <t/>
  </si>
  <si>
    <t>（お振込先）</t>
  </si>
  <si>
    <t>（お振込先）</t>
    <rPh sb="2" eb="5">
      <t>フリコミサキ</t>
    </rPh>
    <phoneticPr fontId="3"/>
  </si>
  <si>
    <t>（ご連絡先）</t>
  </si>
  <si>
    <t>（ご連絡先）</t>
    <rPh sb="2" eb="5">
      <t>レンラクサキ</t>
    </rPh>
    <phoneticPr fontId="3"/>
  </si>
  <si>
    <t>（住所）</t>
  </si>
  <si>
    <t>（登録番号）</t>
  </si>
  <si>
    <t>（会社名）</t>
  </si>
  <si>
    <t>（代表者名）</t>
  </si>
  <si>
    <t>（住所）</t>
    <phoneticPr fontId="3"/>
  </si>
  <si>
    <t>（代表者名）</t>
    <phoneticPr fontId="3"/>
  </si>
  <si>
    <t>消費税(10%)</t>
    <phoneticPr fontId="3"/>
  </si>
  <si>
    <t>消費税（１０％）</t>
    <phoneticPr fontId="3"/>
  </si>
  <si>
    <t>消費税(１０％)</t>
    <phoneticPr fontId="3"/>
  </si>
  <si>
    <t>2)</t>
    <phoneticPr fontId="3"/>
  </si>
  <si>
    <t>3)</t>
    <phoneticPr fontId="3"/>
  </si>
  <si>
    <t>4)</t>
    <phoneticPr fontId="3"/>
  </si>
  <si>
    <t>5)</t>
    <phoneticPr fontId="3"/>
  </si>
  <si>
    <t>6)</t>
    <phoneticPr fontId="3"/>
  </si>
  <si>
    <t>7)</t>
    <phoneticPr fontId="3"/>
  </si>
  <si>
    <t>8)</t>
    <phoneticPr fontId="3"/>
  </si>
  <si>
    <t>9)</t>
    <phoneticPr fontId="3"/>
  </si>
  <si>
    <t>10)</t>
    <phoneticPr fontId="3"/>
  </si>
  <si>
    <t>11)</t>
    <phoneticPr fontId="3"/>
  </si>
  <si>
    <t>12)</t>
    <phoneticPr fontId="3"/>
  </si>
  <si>
    <r>
      <t xml:space="preserve"> 日頃より㈱長谷川電機ならびに、長谷川電機テクノサービス㈱の工事にご協力くださりありがとうございます。
 販売していた指定請求書（請求一覧表・個別工事毎請求書）は止め、当エクセル作成のものに変えます。</t>
    </r>
    <r>
      <rPr>
        <b/>
        <sz val="20"/>
        <color theme="1"/>
        <rFont val="游ゴシック"/>
        <family val="3"/>
        <charset val="128"/>
      </rPr>
      <t xml:space="preserve">
</t>
    </r>
    <r>
      <rPr>
        <b/>
        <sz val="18"/>
        <color theme="1"/>
        <rFont val="游ゴシック"/>
        <family val="3"/>
        <charset val="128"/>
      </rPr>
      <t xml:space="preserve"> 請求書提出に関する注意事項</t>
    </r>
    <r>
      <rPr>
        <sz val="18"/>
        <color theme="1"/>
        <rFont val="游ゴシック"/>
        <family val="3"/>
        <charset val="128"/>
      </rPr>
      <t xml:space="preserve">
</t>
    </r>
    <r>
      <rPr>
        <sz val="18"/>
        <color theme="1"/>
        <rFont val="Segoe UI Symbol"/>
        <family val="3"/>
      </rPr>
      <t xml:space="preserve">
</t>
    </r>
    <r>
      <rPr>
        <sz val="18"/>
        <color theme="1"/>
        <rFont val="Microsoft JhengHei"/>
        <family val="3"/>
      </rPr>
      <t>▓</t>
    </r>
    <r>
      <rPr>
        <sz val="18"/>
        <color theme="1"/>
        <rFont val="游ゴシック"/>
        <family val="3"/>
        <charset val="128"/>
      </rPr>
      <t xml:space="preserve"> 弊社より注文書が発行された契約工事（本工事系）、小工事ともに、当請求書でご請求ください。
</t>
    </r>
    <r>
      <rPr>
        <sz val="18"/>
        <color theme="1"/>
        <rFont val="Microsoft JhengHei"/>
        <family val="3"/>
      </rPr>
      <t>▓</t>
    </r>
    <r>
      <rPr>
        <sz val="18"/>
        <color theme="1"/>
        <rFont val="游ゴシック"/>
        <family val="3"/>
        <charset val="128"/>
      </rPr>
      <t xml:space="preserve"> 当ページの左記「オレンジ色」の</t>
    </r>
    <r>
      <rPr>
        <b/>
        <sz val="18"/>
        <color theme="1"/>
        <rFont val="游ゴシック"/>
        <family val="3"/>
        <charset val="128"/>
      </rPr>
      <t>該当箇所のみに、ご入力</t>
    </r>
    <r>
      <rPr>
        <sz val="18"/>
        <color theme="1"/>
        <rFont val="游ゴシック"/>
        <family val="3"/>
        <charset val="128"/>
      </rPr>
      <t xml:space="preserve">ください。
</t>
    </r>
    <r>
      <rPr>
        <sz val="18"/>
        <color theme="1"/>
        <rFont val="Microsoft JhengHei"/>
        <family val="3"/>
      </rPr>
      <t>▓</t>
    </r>
    <r>
      <rPr>
        <sz val="18"/>
        <color theme="1"/>
        <rFont val="游ゴシック"/>
        <family val="3"/>
        <charset val="128"/>
      </rPr>
      <t xml:space="preserve"> ① 請求一覧 1枚（A4たて） ②工事毎請求書（A4たて）を工事件数分提出してください。
</t>
    </r>
    <r>
      <rPr>
        <sz val="18"/>
        <color theme="1"/>
        <rFont val="Microsoft JhengHei"/>
        <family val="3"/>
      </rPr>
      <t>▓</t>
    </r>
    <r>
      <rPr>
        <sz val="18"/>
        <color theme="1"/>
        <rFont val="游ゴシック"/>
        <family val="3"/>
        <charset val="128"/>
      </rPr>
      <t xml:space="preserve"> </t>
    </r>
    <r>
      <rPr>
        <b/>
        <sz val="18"/>
        <color theme="1"/>
        <rFont val="游ゴシック"/>
        <family val="3"/>
        <charset val="128"/>
      </rPr>
      <t>②工事毎請求書のみ、押印</t>
    </r>
    <r>
      <rPr>
        <sz val="18"/>
        <color theme="1"/>
        <rFont val="游ゴシック"/>
        <family val="3"/>
        <charset val="128"/>
      </rPr>
      <t>してください。 すべて</t>
    </r>
    <r>
      <rPr>
        <b/>
        <sz val="18"/>
        <color theme="1"/>
        <rFont val="游ゴシック"/>
        <family val="3"/>
        <charset val="128"/>
      </rPr>
      <t>白黒印刷</t>
    </r>
    <r>
      <rPr>
        <sz val="18"/>
        <color theme="1"/>
        <rFont val="游ゴシック"/>
        <family val="3"/>
        <charset val="128"/>
      </rPr>
      <t xml:space="preserve">で大丈夫です。
</t>
    </r>
    <r>
      <rPr>
        <sz val="18"/>
        <color theme="1"/>
        <rFont val="Microsoft JhengHei"/>
        <family val="3"/>
      </rPr>
      <t>▓</t>
    </r>
    <r>
      <rPr>
        <sz val="18"/>
        <color theme="1"/>
        <rFont val="游ゴシック"/>
        <family val="3"/>
        <charset val="128"/>
      </rPr>
      <t xml:space="preserve"> 当請求書によってご請求があった事業者様より、</t>
    </r>
    <r>
      <rPr>
        <b/>
        <sz val="18"/>
        <color theme="1"/>
        <rFont val="游ゴシック"/>
        <family val="3"/>
        <charset val="128"/>
      </rPr>
      <t>「安全対策費（工事代等の税抜き金額×0.002）」（1,000円に対し、2円）を徴収</t>
    </r>
    <r>
      <rPr>
        <sz val="18"/>
        <color theme="1"/>
        <rFont val="游ゴシック"/>
        <family val="3"/>
        <charset val="128"/>
      </rPr>
      <t xml:space="preserve">させていただきます。主に労災上乗せ保険料や、廃棄物処理費用に充当します。
</t>
    </r>
    <r>
      <rPr>
        <sz val="18"/>
        <color theme="1"/>
        <rFont val="Microsoft JhengHei"/>
        <family val="3"/>
      </rPr>
      <t>▓</t>
    </r>
    <r>
      <rPr>
        <sz val="18"/>
        <color theme="1"/>
        <rFont val="游ゴシック"/>
        <family val="3"/>
        <charset val="128"/>
      </rPr>
      <t xml:space="preserve"> お支払いは、消費税を含めた金額から、上記安全対策費を相殺させていただき、基本翌々月 1日に振込します。
</t>
    </r>
    <r>
      <rPr>
        <sz val="18"/>
        <color theme="1"/>
        <rFont val="Microsoft JhengHei"/>
        <family val="3"/>
      </rPr>
      <t>▓</t>
    </r>
    <r>
      <rPr>
        <sz val="18"/>
        <color theme="1"/>
        <rFont val="游ゴシック"/>
        <family val="3"/>
        <charset val="128"/>
      </rPr>
      <t xml:space="preserve"> 月末までには、支払内容を記した通知書をFAXないし、メールにてお送りします。振込手数料は貴社負担とさせていただきます。尚、安全対策（緑栄会）費の領収記録も合わせて通知書に記載いたします。
</t>
    </r>
    <r>
      <rPr>
        <sz val="18"/>
        <color theme="1"/>
        <rFont val="Microsoft JhengHei"/>
        <family val="3"/>
      </rPr>
      <t>▓</t>
    </r>
    <r>
      <rPr>
        <sz val="18"/>
        <color theme="1"/>
        <rFont val="游ゴシック"/>
        <family val="3"/>
        <charset val="128"/>
      </rPr>
      <t xml:space="preserve"> 月末締め、翌月 5日までに弊社に届くようご配慮ください。
</t>
    </r>
    <r>
      <rPr>
        <b/>
        <sz val="18"/>
        <color theme="1"/>
        <rFont val="游ゴシック"/>
        <family val="3"/>
        <charset val="128"/>
      </rPr>
      <t>【入力方法】</t>
    </r>
    <r>
      <rPr>
        <sz val="18"/>
        <color theme="1"/>
        <rFont val="游ゴシック"/>
        <family val="3"/>
        <charset val="128"/>
      </rPr>
      <t xml:space="preserve">
・当ページのみに入力するだけで、すべての請求書が出来上がるしくみにしました。
・</t>
    </r>
    <r>
      <rPr>
        <b/>
        <sz val="18"/>
        <color theme="1"/>
        <rFont val="游ゴシック"/>
        <family val="3"/>
        <charset val="128"/>
      </rPr>
      <t>①請求一覧 1枚（A4たて） ②工事毎請求書（A4たて）</t>
    </r>
    <r>
      <rPr>
        <b/>
        <sz val="14"/>
        <color theme="1"/>
        <rFont val="游ゴシック"/>
        <family val="3"/>
        <charset val="128"/>
      </rPr>
      <t>1工事につき1枚</t>
    </r>
    <r>
      <rPr>
        <b/>
        <sz val="18"/>
        <color theme="1"/>
        <rFont val="游ゴシック"/>
        <family val="3"/>
        <charset val="128"/>
      </rPr>
      <t>を印刷されご提出</t>
    </r>
    <r>
      <rPr>
        <sz val="18"/>
        <color theme="1"/>
        <rFont val="游ゴシック"/>
        <family val="3"/>
        <charset val="128"/>
      </rPr>
      <t>ください。
・当ページ、</t>
    </r>
    <r>
      <rPr>
        <b/>
        <sz val="18"/>
        <color theme="1"/>
        <rFont val="游ゴシック"/>
        <family val="3"/>
        <charset val="128"/>
      </rPr>
      <t>最上部に 住所/事業者名/代表者名 を</t>
    </r>
    <r>
      <rPr>
        <sz val="18"/>
        <color theme="1"/>
        <rFont val="游ゴシック"/>
        <family val="3"/>
        <charset val="128"/>
      </rPr>
      <t>入力してください。
・同様に、</t>
    </r>
    <r>
      <rPr>
        <b/>
        <sz val="18"/>
        <color theme="1"/>
        <rFont val="游ゴシック"/>
        <family val="3"/>
        <charset val="128"/>
      </rPr>
      <t>請求年（西暦）月日を入力</t>
    </r>
    <r>
      <rPr>
        <sz val="18"/>
        <color theme="1"/>
        <rFont val="游ゴシック"/>
        <family val="3"/>
        <charset val="128"/>
      </rPr>
      <t>してください。
・</t>
    </r>
    <r>
      <rPr>
        <b/>
        <sz val="18"/>
        <color theme="1"/>
        <rFont val="游ゴシック"/>
        <family val="3"/>
        <charset val="128"/>
      </rPr>
      <t>請求先を選んで</t>
    </r>
    <r>
      <rPr>
        <sz val="18"/>
        <color theme="1"/>
        <rFont val="游ゴシック"/>
        <family val="3"/>
        <charset val="128"/>
      </rPr>
      <t xml:space="preserve">ください（㈱長谷川電機/長谷川電機テクノサービス㈱）。
    社名の「上」でクリックすると、その右側に「▼」の表示が出ますので、▼をクリックすると会社が選択できます。
    同じ月に、両方の会社に請求がある場合は、お手数でも、エクセル（ファイル）をふたつ作って（使って）作成してください。
・  </t>
    </r>
    <r>
      <rPr>
        <b/>
        <sz val="18"/>
        <color theme="1"/>
        <rFont val="游ゴシック"/>
        <family val="3"/>
        <charset val="128"/>
      </rPr>
      <t xml:space="preserve">工事番号（№）  弊社担当者と共有し、記入をお願いします。  </t>
    </r>
    <r>
      <rPr>
        <sz val="14"/>
        <color theme="1"/>
        <rFont val="游ゴシック"/>
        <family val="3"/>
        <charset val="128"/>
      </rPr>
      <t xml:space="preserve">※注文書番号は任意で構いません。  </t>
    </r>
    <r>
      <rPr>
        <b/>
        <sz val="18"/>
        <color theme="1"/>
        <rFont val="游ゴシック"/>
        <family val="3"/>
        <charset val="128"/>
      </rPr>
      <t xml:space="preserve">
・  工事名  簡易表記でも構いません（長い件名も少なくないため）
・A）注文金額…弊社担当者と（契約・取り決め）した金額
・B）出来高…（整数％）で入力してください。  工事完了であれば「100」と入力してください。
・D）累計入金額…当月請求以前に入金（請求）があった分の金額 </t>
    </r>
    <r>
      <rPr>
        <sz val="18"/>
        <color theme="1"/>
        <rFont val="游ゴシック"/>
        <family val="3"/>
        <charset val="128"/>
      </rPr>
      <t xml:space="preserve">  ※入力する項目はこれだけです。
・「オレンジ色」の箇所のみ入力してください。ここまで入力が済めば、すべての請求書の該当項目欄に情報が入るようになっています。
・請求一覧表（黄色のページ）と、個別請求書それぞれ1枚（工事件数分）を印刷し押印の上ご提出ください。</t>
    </r>
    <rPh sb="103" eb="106">
      <t>セイキュウショ</t>
    </rPh>
    <rPh sb="106" eb="108">
      <t>テイシュツ</t>
    </rPh>
    <rPh sb="109" eb="110">
      <t>カン</t>
    </rPh>
    <rPh sb="112" eb="116">
      <t>チュウイジコウ</t>
    </rPh>
    <rPh sb="120" eb="122">
      <t>ヘイシャ</t>
    </rPh>
    <rPh sb="124" eb="127">
      <t>チュウモンショ</t>
    </rPh>
    <rPh sb="128" eb="130">
      <t>ハッコウ</t>
    </rPh>
    <rPh sb="133" eb="135">
      <t>ケイヤク</t>
    </rPh>
    <rPh sb="135" eb="137">
      <t>コウジ</t>
    </rPh>
    <rPh sb="138" eb="141">
      <t>ホンコウジ</t>
    </rPh>
    <rPh sb="141" eb="142">
      <t>ケイ</t>
    </rPh>
    <rPh sb="144" eb="147">
      <t>ショウコウジ</t>
    </rPh>
    <rPh sb="151" eb="152">
      <t>トウ</t>
    </rPh>
    <rPh sb="152" eb="155">
      <t>セイキュウショ</t>
    </rPh>
    <rPh sb="157" eb="159">
      <t>セイキュウ</t>
    </rPh>
    <rPh sb="167" eb="168">
      <t>トウ</t>
    </rPh>
    <rPh sb="172" eb="174">
      <t>サキ</t>
    </rPh>
    <rPh sb="179" eb="180">
      <t>イロ</t>
    </rPh>
    <rPh sb="182" eb="184">
      <t>ガイトウ</t>
    </rPh>
    <rPh sb="184" eb="186">
      <t>カショ</t>
    </rPh>
    <rPh sb="191" eb="193">
      <t>ニュウリョク</t>
    </rPh>
    <rPh sb="203" eb="205">
      <t>セイキュウ</t>
    </rPh>
    <rPh sb="205" eb="207">
      <t>イチラン</t>
    </rPh>
    <rPh sb="209" eb="210">
      <t>マイ</t>
    </rPh>
    <rPh sb="218" eb="220">
      <t>コウジ</t>
    </rPh>
    <rPh sb="220" eb="221">
      <t>ゴト</t>
    </rPh>
    <rPh sb="221" eb="224">
      <t>セイキュウショ</t>
    </rPh>
    <rPh sb="231" eb="233">
      <t>コウジ</t>
    </rPh>
    <rPh sb="233" eb="236">
      <t>ケンスウブン</t>
    </rPh>
    <rPh sb="236" eb="238">
      <t>テイシュツ</t>
    </rPh>
    <rPh sb="249" eb="251">
      <t>コウジ</t>
    </rPh>
    <rPh sb="251" eb="252">
      <t>マイ</t>
    </rPh>
    <rPh sb="252" eb="255">
      <t>セイキュウショ</t>
    </rPh>
    <rPh sb="258" eb="260">
      <t>オウイン</t>
    </rPh>
    <rPh sb="271" eb="273">
      <t>シロクロ</t>
    </rPh>
    <rPh sb="273" eb="275">
      <t>インサツ</t>
    </rPh>
    <rPh sb="276" eb="279">
      <t>ダイジョウブ</t>
    </rPh>
    <rPh sb="285" eb="289">
      <t>トウセイキュウショ</t>
    </rPh>
    <rPh sb="294" eb="296">
      <t>セイキュウ</t>
    </rPh>
    <rPh sb="300" eb="303">
      <t>ジギョウシャ</t>
    </rPh>
    <rPh sb="303" eb="304">
      <t>サマ</t>
    </rPh>
    <rPh sb="308" eb="312">
      <t>アンゼンタイサク</t>
    </rPh>
    <rPh sb="314" eb="316">
      <t>コウジ</t>
    </rPh>
    <rPh sb="408" eb="412">
      <t>アンゼンタイサク</t>
    </rPh>
    <rPh sb="503" eb="507">
      <t>アンゼンタイサク</t>
    </rPh>
    <rPh sb="538" eb="541">
      <t>ゲツマツジ</t>
    </rPh>
    <rPh sb="543" eb="545">
      <t>ヨクゲツ</t>
    </rPh>
    <rPh sb="547" eb="548">
      <t>ヒ</t>
    </rPh>
    <rPh sb="551" eb="553">
      <t>ヘイシャ</t>
    </rPh>
    <rPh sb="554" eb="555">
      <t>トド</t>
    </rPh>
    <rPh sb="559" eb="561">
      <t>ハイリョ</t>
    </rPh>
    <rPh sb="568" eb="570">
      <t>ニュウリョク</t>
    </rPh>
    <rPh sb="570" eb="572">
      <t>ホウホウ</t>
    </rPh>
    <rPh sb="575" eb="576">
      <t>トウ</t>
    </rPh>
    <rPh sb="582" eb="584">
      <t>ニュウリョク</t>
    </rPh>
    <rPh sb="594" eb="597">
      <t>セイキュウショ</t>
    </rPh>
    <rPh sb="598" eb="601">
      <t>デキア</t>
    </rPh>
    <rPh sb="615" eb="617">
      <t>セイキュウ</t>
    </rPh>
    <rPh sb="617" eb="619">
      <t>イチラン</t>
    </rPh>
    <rPh sb="621" eb="622">
      <t>マイ</t>
    </rPh>
    <rPh sb="630" eb="632">
      <t>コウジ</t>
    </rPh>
    <rPh sb="632" eb="633">
      <t>ゴト</t>
    </rPh>
    <rPh sb="633" eb="636">
      <t>セイキュウショ</t>
    </rPh>
    <rPh sb="643" eb="645">
      <t>コウジ</t>
    </rPh>
    <rPh sb="649" eb="650">
      <t>マイ</t>
    </rPh>
    <rPh sb="651" eb="653">
      <t>インサツ</t>
    </rPh>
    <rPh sb="656" eb="658">
      <t>テイシュツ</t>
    </rPh>
    <rPh sb="665" eb="666">
      <t>トウ</t>
    </rPh>
    <rPh sb="670" eb="672">
      <t>サイジョウ</t>
    </rPh>
    <rPh sb="672" eb="673">
      <t>ブ</t>
    </rPh>
    <rPh sb="675" eb="677">
      <t>ジュウショ</t>
    </rPh>
    <rPh sb="678" eb="681">
      <t>ジギョウシャ</t>
    </rPh>
    <rPh sb="681" eb="682">
      <t>メイ</t>
    </rPh>
    <rPh sb="683" eb="686">
      <t>ダイヒョウシャ</t>
    </rPh>
    <rPh sb="686" eb="687">
      <t>メイ</t>
    </rPh>
    <rPh sb="689" eb="691">
      <t>ニュウリョク</t>
    </rPh>
    <rPh sb="700" eb="702">
      <t>ドウヨウ</t>
    </rPh>
    <rPh sb="704" eb="706">
      <t>セイキュウ</t>
    </rPh>
    <rPh sb="714" eb="716">
      <t>ニュウリョク</t>
    </rPh>
    <rPh sb="725" eb="728">
      <t>セイキュウサキ</t>
    </rPh>
    <rPh sb="729" eb="730">
      <t>エラ</t>
    </rPh>
    <rPh sb="738" eb="741">
      <t>ハセ</t>
    </rPh>
    <rPh sb="741" eb="743">
      <t>デンキ</t>
    </rPh>
    <rPh sb="764" eb="766">
      <t>シャメイ</t>
    </rPh>
    <rPh sb="768" eb="769">
      <t>ウエ</t>
    </rPh>
    <rPh sb="781" eb="783">
      <t>ミギガワ</t>
    </rPh>
    <rPh sb="788" eb="790">
      <t>ヒョウジ</t>
    </rPh>
    <rPh sb="791" eb="792">
      <t>デ</t>
    </rPh>
    <rPh sb="806" eb="808">
      <t>カイシャ</t>
    </rPh>
    <rPh sb="809" eb="811">
      <t>センタク</t>
    </rPh>
    <rPh sb="821" eb="822">
      <t>オナ</t>
    </rPh>
    <rPh sb="823" eb="824">
      <t>ツキ</t>
    </rPh>
    <rPh sb="826" eb="828">
      <t>リョウホウ</t>
    </rPh>
    <rPh sb="829" eb="831">
      <t>カイシャ</t>
    </rPh>
    <rPh sb="832" eb="834">
      <t>セイキュウ</t>
    </rPh>
    <rPh sb="837" eb="839">
      <t>バアイ</t>
    </rPh>
    <rPh sb="842" eb="844">
      <t>テスウ</t>
    </rPh>
    <rPh sb="861" eb="862">
      <t>ツク</t>
    </rPh>
    <rPh sb="865" eb="866">
      <t>ツカ</t>
    </rPh>
    <rPh sb="869" eb="871">
      <t>サクセイ</t>
    </rPh>
    <rPh sb="883" eb="885">
      <t>コウジ</t>
    </rPh>
    <rPh sb="885" eb="887">
      <t>バンゴウ</t>
    </rPh>
    <rPh sb="915" eb="918">
      <t>チュウモンショ</t>
    </rPh>
    <rPh sb="918" eb="920">
      <t>バンゴウ</t>
    </rPh>
    <rPh sb="921" eb="923">
      <t>ニンイ</t>
    </rPh>
    <rPh sb="924" eb="925">
      <t>カマ</t>
    </rPh>
    <rPh sb="936" eb="938">
      <t>コウジ</t>
    </rPh>
    <rPh sb="938" eb="939">
      <t>メイ</t>
    </rPh>
    <rPh sb="970" eb="972">
      <t>チュウモン</t>
    </rPh>
    <rPh sb="975" eb="977">
      <t>ヘイシャ</t>
    </rPh>
    <rPh sb="977" eb="980">
      <t>タントウシャ</t>
    </rPh>
    <rPh sb="992" eb="994">
      <t>キンガク</t>
    </rPh>
    <rPh sb="1008" eb="1010">
      <t>ニュウリョク</t>
    </rPh>
    <rPh sb="1052" eb="1054">
      <t>トウゲツ</t>
    </rPh>
    <rPh sb="1054" eb="1056">
      <t>セイキュウ</t>
    </rPh>
    <rPh sb="1056" eb="1058">
      <t>イゼン</t>
    </rPh>
    <rPh sb="1059" eb="1061">
      <t>ニュウキン</t>
    </rPh>
    <rPh sb="1062" eb="1064">
      <t>セイキュウ</t>
    </rPh>
    <rPh sb="1069" eb="1070">
      <t>ブン</t>
    </rPh>
    <rPh sb="1071" eb="1073">
      <t>キンガク</t>
    </rPh>
    <rPh sb="1077" eb="1079">
      <t>ニュウリョク</t>
    </rPh>
    <rPh sb="1081" eb="1083">
      <t>コウモク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</si>
</sst>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_ "/>
    <numFmt numFmtId="177" formatCode="#,##0_);[Red]\(#,##0\)"/>
    <numFmt numFmtId="178" formatCode="#,##0_ ;[Red]\-#,##0\ "/>
  </numFmts>
  <fonts count="54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明朝"/>
      <family val="1"/>
      <charset val="128"/>
    </font>
    <font>
      <sz val="6"/>
      <name val="游ゴシック"/>
      <family val="2"/>
      <charset val="128"/>
      <scheme val="minor"/>
    </font>
    <font>
      <sz val="16"/>
      <color theme="1"/>
      <name val="游明朝"/>
      <family val="1"/>
      <charset val="128"/>
    </font>
    <font>
      <sz val="18"/>
      <color theme="1"/>
      <name val="游明朝"/>
      <family val="1"/>
      <charset val="128"/>
    </font>
    <font>
      <sz val="13"/>
      <color indexed="53"/>
      <name val="游明朝"/>
      <family val="1"/>
      <charset val="128"/>
    </font>
    <font>
      <sz val="20"/>
      <color theme="1"/>
      <name val="游明朝"/>
      <family val="1"/>
      <charset val="128"/>
    </font>
    <font>
      <sz val="16"/>
      <color indexed="53"/>
      <name val="游明朝"/>
      <family val="1"/>
      <charset val="128"/>
    </font>
    <font>
      <sz val="14"/>
      <color theme="1"/>
      <name val="游明朝"/>
      <family val="1"/>
      <charset val="128"/>
    </font>
    <font>
      <sz val="12"/>
      <color theme="1"/>
      <name val="游明朝"/>
      <family val="1"/>
      <charset val="128"/>
    </font>
    <font>
      <sz val="18"/>
      <color rgb="FF002060"/>
      <name val="游明朝"/>
      <family val="1"/>
      <charset val="128"/>
    </font>
    <font>
      <sz val="20"/>
      <color theme="1"/>
      <name val="游ゴシック"/>
      <family val="3"/>
      <charset val="128"/>
    </font>
    <font>
      <b/>
      <sz val="20"/>
      <color theme="1"/>
      <name val="游ゴシック"/>
      <family val="3"/>
      <charset val="128"/>
    </font>
    <font>
      <b/>
      <sz val="18"/>
      <color theme="1"/>
      <name val="游ゴシック"/>
      <family val="3"/>
      <charset val="128"/>
    </font>
    <font>
      <sz val="18"/>
      <color theme="1"/>
      <name val="游ゴシック"/>
      <family val="3"/>
      <charset val="128"/>
    </font>
    <font>
      <sz val="18"/>
      <color theme="1"/>
      <name val="Segoe UI Symbol"/>
      <family val="3"/>
    </font>
    <font>
      <b/>
      <sz val="14"/>
      <color theme="1"/>
      <name val="游ゴシック"/>
      <family val="3"/>
      <charset val="128"/>
    </font>
    <font>
      <sz val="14"/>
      <color theme="1"/>
      <name val="游ゴシック"/>
      <family val="3"/>
      <charset val="128"/>
    </font>
    <font>
      <sz val="11"/>
      <color rgb="FF00B050"/>
      <name val="游明朝"/>
      <family val="1"/>
      <charset val="128"/>
    </font>
    <font>
      <sz val="11"/>
      <color rgb="FF002060"/>
      <name val="游明朝"/>
      <family val="1"/>
      <charset val="128"/>
    </font>
    <font>
      <sz val="18"/>
      <color rgb="FF00B050"/>
      <name val="游明朝"/>
      <family val="1"/>
      <charset val="128"/>
    </font>
    <font>
      <sz val="20"/>
      <color rgb="FF002060"/>
      <name val="游明朝"/>
      <family val="1"/>
      <charset val="128"/>
    </font>
    <font>
      <sz val="7"/>
      <color rgb="FF00B050"/>
      <name val="游明朝"/>
      <family val="1"/>
      <charset val="128"/>
    </font>
    <font>
      <sz val="8"/>
      <color rgb="FF00B050"/>
      <name val="游明朝"/>
      <family val="1"/>
      <charset val="128"/>
    </font>
    <font>
      <sz val="10"/>
      <color rgb="FF00B050"/>
      <name val="游明朝"/>
      <family val="1"/>
      <charset val="128"/>
    </font>
    <font>
      <sz val="10"/>
      <color rgb="FF002060"/>
      <name val="游明朝"/>
      <family val="1"/>
      <charset val="128"/>
    </font>
    <font>
      <sz val="10"/>
      <name val="游ゴシック"/>
      <family val="3"/>
      <charset val="128"/>
    </font>
    <font>
      <sz val="11"/>
      <name val="游ゴシック"/>
      <family val="3"/>
      <charset val="128"/>
    </font>
    <font>
      <sz val="9"/>
      <color rgb="FF002060"/>
      <name val="游明朝"/>
      <family val="1"/>
      <charset val="128"/>
    </font>
    <font>
      <sz val="11"/>
      <name val="游明朝"/>
      <family val="1"/>
      <charset val="128"/>
    </font>
    <font>
      <sz val="9"/>
      <color rgb="FF00B050"/>
      <name val="游明朝"/>
      <family val="1"/>
      <charset val="128"/>
    </font>
    <font>
      <sz val="6"/>
      <name val="ＭＳ Ｐゴシック"/>
      <family val="3"/>
      <charset val="128"/>
    </font>
    <font>
      <sz val="20"/>
      <name val="游ゴシック"/>
      <family val="3"/>
      <charset val="128"/>
    </font>
    <font>
      <sz val="18"/>
      <name val="游ゴシック"/>
      <family val="3"/>
      <charset val="128"/>
    </font>
    <font>
      <sz val="10"/>
      <name val="游明朝"/>
      <family val="1"/>
      <charset val="128"/>
    </font>
    <font>
      <sz val="20"/>
      <name val="游明朝"/>
      <family val="1"/>
      <charset val="128"/>
    </font>
    <font>
      <sz val="6"/>
      <color rgb="FF00B050"/>
      <name val="游明朝"/>
      <family val="1"/>
      <charset val="128"/>
    </font>
    <font>
      <sz val="10.5"/>
      <color rgb="FF00B050"/>
      <name val="游明朝"/>
      <family val="1"/>
      <charset val="128"/>
    </font>
    <font>
      <sz val="11"/>
      <color rgb="FFFFC000"/>
      <name val="游明朝"/>
      <family val="1"/>
      <charset val="128"/>
    </font>
    <font>
      <sz val="20"/>
      <color rgb="FFFFC000"/>
      <name val="游明朝"/>
      <family val="1"/>
      <charset val="128"/>
    </font>
    <font>
      <sz val="18"/>
      <color rgb="FFFFC000"/>
      <name val="游明朝"/>
      <family val="1"/>
      <charset val="128"/>
    </font>
    <font>
      <sz val="10"/>
      <color rgb="FFFFC000"/>
      <name val="游明朝"/>
      <family val="1"/>
      <charset val="128"/>
    </font>
    <font>
      <sz val="9"/>
      <color rgb="FFFFC000"/>
      <name val="游明朝"/>
      <family val="1"/>
      <charset val="128"/>
    </font>
    <font>
      <sz val="12"/>
      <name val="游明朝"/>
      <family val="1"/>
      <charset val="128"/>
    </font>
    <font>
      <sz val="11"/>
      <color theme="1"/>
      <name val="游ゴシック"/>
      <family val="3"/>
      <charset val="128"/>
    </font>
    <font>
      <sz val="11"/>
      <color rgb="FFFF0000"/>
      <name val="游ゴシック"/>
      <family val="3"/>
      <charset val="128"/>
    </font>
    <font>
      <sz val="26"/>
      <color theme="1"/>
      <name val="游明朝"/>
      <family val="1"/>
      <charset val="128"/>
    </font>
    <font>
      <sz val="16"/>
      <color theme="1"/>
      <name val="游ゴシック"/>
      <family val="2"/>
      <charset val="128"/>
      <scheme val="minor"/>
    </font>
    <font>
      <sz val="8"/>
      <color theme="1"/>
      <name val="游明朝"/>
      <family val="1"/>
      <charset val="128"/>
    </font>
    <font>
      <sz val="8"/>
      <color rgb="FF002060"/>
      <name val="游明朝"/>
      <family val="1"/>
      <charset val="128"/>
    </font>
    <font>
      <sz val="8"/>
      <color theme="1"/>
      <name val="游ゴシック"/>
      <family val="2"/>
      <charset val="128"/>
      <scheme val="minor"/>
    </font>
    <font>
      <sz val="18"/>
      <color theme="1"/>
      <name val="Microsoft JhengHei"/>
      <family val="3"/>
    </font>
    <font>
      <sz val="10"/>
      <color theme="1"/>
      <name val="游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</fills>
  <borders count="5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dashed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</cellStyleXfs>
  <cellXfs count="346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>
      <alignment vertical="center"/>
    </xf>
    <xf numFmtId="0" fontId="2" fillId="0" borderId="0" xfId="0" quotePrefix="1" applyFont="1">
      <alignment vertical="center"/>
    </xf>
    <xf numFmtId="0" fontId="4" fillId="0" borderId="0" xfId="0" quotePrefix="1" applyFont="1">
      <alignment vertical="center"/>
    </xf>
    <xf numFmtId="38" fontId="4" fillId="0" borderId="0" xfId="1" applyFont="1" applyFill="1">
      <alignment vertical="center"/>
    </xf>
    <xf numFmtId="38" fontId="6" fillId="0" borderId="1" xfId="1" applyFont="1" applyBorder="1" applyAlignment="1">
      <alignment vertical="center"/>
    </xf>
    <xf numFmtId="38" fontId="7" fillId="0" borderId="0" xfId="1" applyFont="1" applyBorder="1" applyAlignment="1">
      <alignment horizontal="center" vertical="center"/>
    </xf>
    <xf numFmtId="38" fontId="6" fillId="0" borderId="0" xfId="1" applyFont="1" applyBorder="1" applyAlignment="1">
      <alignment vertical="center"/>
    </xf>
    <xf numFmtId="38" fontId="8" fillId="0" borderId="0" xfId="1" applyFont="1" applyBorder="1" applyAlignment="1">
      <alignment vertical="center"/>
    </xf>
    <xf numFmtId="0" fontId="9" fillId="0" borderId="2" xfId="0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0" fontId="11" fillId="0" borderId="0" xfId="0" applyFont="1" applyAlignment="1">
      <alignment vertical="center" shrinkToFit="1"/>
    </xf>
    <xf numFmtId="0" fontId="10" fillId="0" borderId="0" xfId="0" applyFont="1" applyAlignment="1">
      <alignment horizontal="center" vertical="center"/>
    </xf>
    <xf numFmtId="0" fontId="9" fillId="0" borderId="0" xfId="0" applyFont="1">
      <alignment vertical="center"/>
    </xf>
    <xf numFmtId="0" fontId="9" fillId="0" borderId="3" xfId="0" applyFont="1" applyBorder="1">
      <alignment vertical="center"/>
    </xf>
    <xf numFmtId="0" fontId="10" fillId="0" borderId="0" xfId="0" applyFont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38" fontId="2" fillId="0" borderId="0" xfId="0" applyNumberFormat="1" applyFont="1">
      <alignment vertical="center"/>
    </xf>
    <xf numFmtId="38" fontId="18" fillId="0" borderId="8" xfId="1" applyFont="1" applyFill="1" applyBorder="1" applyAlignment="1">
      <alignment horizontal="right" vertical="center"/>
    </xf>
    <xf numFmtId="177" fontId="18" fillId="0" borderId="8" xfId="1" applyNumberFormat="1" applyFont="1" applyFill="1" applyBorder="1" applyAlignment="1">
      <alignment horizontal="right" vertical="center"/>
    </xf>
    <xf numFmtId="38" fontId="18" fillId="0" borderId="8" xfId="1" applyFont="1" applyBorder="1">
      <alignment vertical="center"/>
    </xf>
    <xf numFmtId="0" fontId="18" fillId="0" borderId="8" xfId="0" applyFont="1" applyBorder="1">
      <alignment vertical="center"/>
    </xf>
    <xf numFmtId="0" fontId="18" fillId="0" borderId="9" xfId="0" applyFont="1" applyBorder="1">
      <alignment vertical="center"/>
    </xf>
    <xf numFmtId="38" fontId="18" fillId="0" borderId="10" xfId="1" applyFont="1" applyBorder="1">
      <alignment vertical="center"/>
    </xf>
    <xf numFmtId="0" fontId="18" fillId="0" borderId="10" xfId="0" applyFont="1" applyBorder="1">
      <alignment vertical="center"/>
    </xf>
    <xf numFmtId="0" fontId="18" fillId="0" borderId="11" xfId="0" applyFont="1" applyBorder="1">
      <alignment vertical="center"/>
    </xf>
    <xf numFmtId="0" fontId="18" fillId="0" borderId="12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 wrapText="1" shrinkToFit="1"/>
    </xf>
    <xf numFmtId="38" fontId="18" fillId="0" borderId="10" xfId="1" applyFont="1" applyBorder="1" applyAlignment="1">
      <alignment horizontal="right" vertical="center"/>
    </xf>
    <xf numFmtId="9" fontId="18" fillId="0" borderId="10" xfId="2" applyFont="1" applyBorder="1" applyAlignment="1">
      <alignment horizontal="center" vertical="center"/>
    </xf>
    <xf numFmtId="177" fontId="18" fillId="0" borderId="10" xfId="1" applyNumberFormat="1" applyFont="1" applyBorder="1" applyAlignment="1">
      <alignment horizontal="right" vertical="center"/>
    </xf>
    <xf numFmtId="38" fontId="6" fillId="0" borderId="1" xfId="1" applyFont="1" applyFill="1" applyBorder="1" applyAlignment="1">
      <alignment vertical="center"/>
    </xf>
    <xf numFmtId="38" fontId="7" fillId="0" borderId="0" xfId="1" applyFont="1" applyFill="1" applyBorder="1" applyAlignment="1">
      <alignment horizontal="center" vertical="center"/>
    </xf>
    <xf numFmtId="38" fontId="6" fillId="0" borderId="0" xfId="1" applyFont="1" applyFill="1" applyBorder="1" applyAlignment="1">
      <alignment vertical="center"/>
    </xf>
    <xf numFmtId="38" fontId="8" fillId="0" borderId="0" xfId="1" applyFont="1" applyFill="1" applyBorder="1" applyAlignment="1">
      <alignment vertical="center"/>
    </xf>
    <xf numFmtId="0" fontId="2" fillId="0" borderId="0" xfId="0" applyFont="1" applyAlignment="1">
      <alignment vertical="center" wrapText="1"/>
    </xf>
    <xf numFmtId="0" fontId="18" fillId="0" borderId="8" xfId="0" applyFont="1" applyBorder="1" applyAlignment="1">
      <alignment horizontal="center" vertical="center"/>
    </xf>
    <xf numFmtId="0" fontId="19" fillId="0" borderId="0" xfId="0" applyFont="1">
      <alignment vertical="center"/>
    </xf>
    <xf numFmtId="0" fontId="21" fillId="0" borderId="0" xfId="0" applyFont="1">
      <alignment vertical="center"/>
    </xf>
    <xf numFmtId="0" fontId="23" fillId="0" borderId="0" xfId="0" applyFont="1" applyAlignment="1">
      <alignment horizontal="left" vertical="center"/>
    </xf>
    <xf numFmtId="0" fontId="21" fillId="0" borderId="0" xfId="0" applyFont="1" applyAlignment="1">
      <alignment horizontal="distributed" vertical="center" indent="1"/>
    </xf>
    <xf numFmtId="0" fontId="24" fillId="0" borderId="0" xfId="0" applyFont="1" applyAlignment="1"/>
    <xf numFmtId="0" fontId="25" fillId="0" borderId="0" xfId="0" applyFont="1">
      <alignment vertical="center"/>
    </xf>
    <xf numFmtId="0" fontId="24" fillId="0" borderId="0" xfId="0" applyFont="1">
      <alignment vertical="center"/>
    </xf>
    <xf numFmtId="0" fontId="21" fillId="0" borderId="0" xfId="0" applyFont="1" applyAlignment="1">
      <alignment horizontal="center" vertical="center" shrinkToFit="1"/>
    </xf>
    <xf numFmtId="0" fontId="19" fillId="0" borderId="14" xfId="0" applyFont="1" applyBorder="1">
      <alignment vertical="center"/>
    </xf>
    <xf numFmtId="0" fontId="19" fillId="0" borderId="0" xfId="0" applyFont="1" applyAlignment="1"/>
    <xf numFmtId="0" fontId="24" fillId="0" borderId="0" xfId="0" applyFont="1" applyAlignment="1">
      <alignment horizontal="left" vertical="center" shrinkToFit="1"/>
    </xf>
    <xf numFmtId="0" fontId="24" fillId="0" borderId="0" xfId="0" applyFont="1" applyAlignment="1">
      <alignment vertical="center" shrinkToFit="1"/>
    </xf>
    <xf numFmtId="0" fontId="19" fillId="0" borderId="3" xfId="0" applyFont="1" applyBorder="1">
      <alignment vertical="center"/>
    </xf>
    <xf numFmtId="0" fontId="24" fillId="0" borderId="0" xfId="0" applyFont="1" applyAlignment="1">
      <alignment horizontal="right" vertical="center" shrinkToFit="1"/>
    </xf>
    <xf numFmtId="0" fontId="26" fillId="0" borderId="0" xfId="0" applyFont="1" applyAlignment="1">
      <alignment horizontal="distributed" vertical="center"/>
    </xf>
    <xf numFmtId="0" fontId="19" fillId="0" borderId="14" xfId="0" applyFont="1" applyBorder="1" applyAlignment="1"/>
    <xf numFmtId="0" fontId="29" fillId="0" borderId="0" xfId="0" applyFont="1" applyAlignment="1">
      <alignment horizontal="right"/>
    </xf>
    <xf numFmtId="0" fontId="30" fillId="3" borderId="0" xfId="0" applyFont="1" applyFill="1" applyAlignment="1">
      <alignment horizontal="left" vertical="center" indent="1" shrinkToFit="1"/>
    </xf>
    <xf numFmtId="0" fontId="2" fillId="0" borderId="0" xfId="0" applyFont="1" applyAlignment="1">
      <alignment horizontal="left" vertical="center" indent="1" shrinkToFit="1"/>
    </xf>
    <xf numFmtId="0" fontId="25" fillId="0" borderId="0" xfId="0" applyFont="1" applyAlignment="1"/>
    <xf numFmtId="0" fontId="31" fillId="0" borderId="0" xfId="0" applyFont="1">
      <alignment vertical="center"/>
    </xf>
    <xf numFmtId="0" fontId="31" fillId="0" borderId="0" xfId="0" applyFont="1" applyAlignment="1"/>
    <xf numFmtId="0" fontId="19" fillId="0" borderId="0" xfId="0" applyFont="1" applyAlignment="1">
      <alignment horizontal="center" vertical="center"/>
    </xf>
    <xf numFmtId="0" fontId="26" fillId="0" borderId="21" xfId="0" applyFont="1" applyBorder="1">
      <alignment vertical="center"/>
    </xf>
    <xf numFmtId="0" fontId="26" fillId="0" borderId="36" xfId="0" applyFont="1" applyBorder="1">
      <alignment vertical="center"/>
    </xf>
    <xf numFmtId="0" fontId="25" fillId="0" borderId="0" xfId="0" applyFont="1" applyAlignment="1">
      <alignment vertical="center" shrinkToFit="1"/>
    </xf>
    <xf numFmtId="0" fontId="37" fillId="0" borderId="0" xfId="0" applyFont="1">
      <alignment vertical="center"/>
    </xf>
    <xf numFmtId="0" fontId="38" fillId="0" borderId="0" xfId="0" applyFont="1" applyAlignment="1">
      <alignment vertical="center" wrapText="1" shrinkToFit="1"/>
    </xf>
    <xf numFmtId="0" fontId="25" fillId="0" borderId="0" xfId="0" applyFont="1" applyAlignment="1">
      <alignment vertical="center" wrapText="1" shrinkToFit="1"/>
    </xf>
    <xf numFmtId="0" fontId="42" fillId="0" borderId="0" xfId="0" applyFont="1" applyAlignment="1">
      <alignment horizontal="distributed" vertical="center"/>
    </xf>
    <xf numFmtId="0" fontId="43" fillId="0" borderId="0" xfId="0" applyFont="1" applyAlignment="1">
      <alignment horizontal="right"/>
    </xf>
    <xf numFmtId="0" fontId="43" fillId="0" borderId="0" xfId="0" applyFont="1" applyAlignment="1">
      <alignment horizontal="right" vertical="center"/>
    </xf>
    <xf numFmtId="0" fontId="43" fillId="0" borderId="0" xfId="0" applyFont="1" applyAlignment="1">
      <alignment horizontal="right" vertical="top"/>
    </xf>
    <xf numFmtId="0" fontId="42" fillId="0" borderId="36" xfId="0" applyFont="1" applyBorder="1">
      <alignment vertical="center"/>
    </xf>
    <xf numFmtId="0" fontId="25" fillId="0" borderId="21" xfId="0" applyFont="1" applyBorder="1">
      <alignment vertical="center"/>
    </xf>
    <xf numFmtId="0" fontId="36" fillId="0" borderId="0" xfId="0" applyFont="1">
      <alignment vertical="center"/>
    </xf>
    <xf numFmtId="0" fontId="44" fillId="0" borderId="0" xfId="0" applyFont="1" applyAlignment="1">
      <alignment horizontal="center" vertical="center"/>
    </xf>
    <xf numFmtId="0" fontId="19" fillId="0" borderId="25" xfId="0" applyFont="1" applyBorder="1">
      <alignment vertical="center"/>
    </xf>
    <xf numFmtId="0" fontId="19" fillId="0" borderId="26" xfId="0" applyFont="1" applyBorder="1">
      <alignment vertical="center"/>
    </xf>
    <xf numFmtId="0" fontId="19" fillId="0" borderId="32" xfId="0" applyFont="1" applyBorder="1">
      <alignment vertical="center"/>
    </xf>
    <xf numFmtId="0" fontId="19" fillId="0" borderId="31" xfId="0" applyFont="1" applyBorder="1">
      <alignment vertical="center"/>
    </xf>
    <xf numFmtId="0" fontId="19" fillId="0" borderId="21" xfId="0" applyFont="1" applyBorder="1">
      <alignment vertical="center"/>
    </xf>
    <xf numFmtId="0" fontId="19" fillId="0" borderId="27" xfId="0" applyFont="1" applyBorder="1">
      <alignment vertical="center"/>
    </xf>
    <xf numFmtId="0" fontId="45" fillId="0" borderId="0" xfId="0" applyFont="1">
      <alignment vertical="center"/>
    </xf>
    <xf numFmtId="0" fontId="46" fillId="0" borderId="0" xfId="0" applyFont="1">
      <alignment vertical="center"/>
    </xf>
    <xf numFmtId="0" fontId="4" fillId="0" borderId="0" xfId="0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10" fillId="0" borderId="10" xfId="0" applyFont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0" fillId="0" borderId="52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/>
    </xf>
    <xf numFmtId="0" fontId="2" fillId="0" borderId="31" xfId="0" applyFont="1" applyBorder="1">
      <alignment vertical="center"/>
    </xf>
    <xf numFmtId="0" fontId="10" fillId="0" borderId="23" xfId="0" applyFont="1" applyBorder="1" applyAlignment="1">
      <alignment horizontal="center" vertical="center" wrapText="1"/>
    </xf>
    <xf numFmtId="0" fontId="18" fillId="0" borderId="22" xfId="0" applyFont="1" applyBorder="1" applyAlignment="1">
      <alignment horizontal="center" vertical="center"/>
    </xf>
    <xf numFmtId="38" fontId="18" fillId="0" borderId="3" xfId="1" applyFont="1" applyBorder="1" applyAlignment="1">
      <alignment horizontal="center" vertical="center"/>
    </xf>
    <xf numFmtId="38" fontId="18" fillId="0" borderId="10" xfId="1" applyFont="1" applyBorder="1" applyAlignment="1">
      <alignment horizontal="center" vertical="center"/>
    </xf>
    <xf numFmtId="38" fontId="18" fillId="0" borderId="8" xfId="1" applyFont="1" applyBorder="1" applyAlignment="1">
      <alignment horizontal="center" vertical="center"/>
    </xf>
    <xf numFmtId="38" fontId="18" fillId="0" borderId="22" xfId="1" applyFont="1" applyBorder="1" applyAlignment="1">
      <alignment horizontal="center" vertical="center"/>
    </xf>
    <xf numFmtId="38" fontId="18" fillId="0" borderId="23" xfId="1" applyFont="1" applyBorder="1" applyAlignment="1">
      <alignment horizontal="center" vertical="center"/>
    </xf>
    <xf numFmtId="38" fontId="18" fillId="0" borderId="27" xfId="1" applyFont="1" applyBorder="1" applyAlignment="1">
      <alignment horizontal="center" vertical="center"/>
    </xf>
    <xf numFmtId="0" fontId="48" fillId="0" borderId="0" xfId="0" applyFont="1">
      <alignment vertical="center"/>
    </xf>
    <xf numFmtId="0" fontId="4" fillId="0" borderId="0" xfId="0" applyFont="1" applyAlignment="1">
      <alignment horizontal="center" vertical="center"/>
    </xf>
    <xf numFmtId="0" fontId="48" fillId="0" borderId="0" xfId="0" applyFont="1" applyAlignment="1">
      <alignment horizontal="center" vertical="center"/>
    </xf>
    <xf numFmtId="0" fontId="24" fillId="0" borderId="0" xfId="0" applyFont="1" applyAlignment="1">
      <alignment horizontal="right" vertical="center"/>
    </xf>
    <xf numFmtId="0" fontId="2" fillId="4" borderId="0" xfId="0" quotePrefix="1" applyFont="1" applyFill="1" applyProtection="1">
      <alignment vertical="center"/>
      <protection locked="0"/>
    </xf>
    <xf numFmtId="0" fontId="18" fillId="4" borderId="7" xfId="0" applyFont="1" applyFill="1" applyBorder="1" applyAlignment="1" applyProtection="1">
      <alignment horizontal="center" vertical="center"/>
      <protection locked="0"/>
    </xf>
    <xf numFmtId="0" fontId="18" fillId="4" borderId="8" xfId="0" applyFont="1" applyFill="1" applyBorder="1" applyAlignment="1" applyProtection="1">
      <alignment vertical="center" wrapText="1"/>
      <protection locked="0"/>
    </xf>
    <xf numFmtId="38" fontId="18" fillId="4" borderId="8" xfId="1" applyFont="1" applyFill="1" applyBorder="1" applyAlignment="1" applyProtection="1">
      <alignment horizontal="right" vertical="center"/>
      <protection locked="0"/>
    </xf>
    <xf numFmtId="176" fontId="18" fillId="4" borderId="8" xfId="2" applyNumberFormat="1" applyFont="1" applyFill="1" applyBorder="1" applyAlignment="1" applyProtection="1">
      <alignment horizontal="center" vertical="center"/>
      <protection locked="0"/>
    </xf>
    <xf numFmtId="38" fontId="18" fillId="4" borderId="10" xfId="1" applyFont="1" applyFill="1" applyBorder="1" applyAlignment="1" applyProtection="1">
      <alignment horizontal="right" vertical="center"/>
      <protection locked="0"/>
    </xf>
    <xf numFmtId="0" fontId="4" fillId="4" borderId="0" xfId="0" applyFont="1" applyFill="1" applyProtection="1">
      <alignment vertical="center"/>
      <protection locked="0"/>
    </xf>
    <xf numFmtId="49" fontId="4" fillId="4" borderId="0" xfId="0" applyNumberFormat="1" applyFont="1" applyFill="1" applyProtection="1">
      <alignment vertical="center"/>
      <protection locked="0"/>
    </xf>
    <xf numFmtId="0" fontId="53" fillId="0" borderId="10" xfId="0" applyFont="1" applyBorder="1" applyAlignment="1">
      <alignment horizontal="center" vertical="center" wrapText="1"/>
    </xf>
    <xf numFmtId="0" fontId="53" fillId="0" borderId="8" xfId="0" applyFont="1" applyBorder="1" applyAlignment="1">
      <alignment horizontal="center" vertical="center" wrapText="1"/>
    </xf>
    <xf numFmtId="0" fontId="12" fillId="2" borderId="0" xfId="0" applyFont="1" applyFill="1" applyAlignment="1">
      <alignment horizontal="left" vertical="top" wrapText="1"/>
    </xf>
    <xf numFmtId="0" fontId="9" fillId="0" borderId="0" xfId="0" applyFont="1" applyAlignment="1">
      <alignment horizontal="left" vertical="center"/>
    </xf>
    <xf numFmtId="0" fontId="4" fillId="0" borderId="0" xfId="0" applyFont="1" applyAlignment="1">
      <alignment horizontal="right" vertical="center"/>
    </xf>
    <xf numFmtId="0" fontId="0" fillId="0" borderId="0" xfId="0" applyAlignment="1">
      <alignment horizontal="right" vertical="center"/>
    </xf>
    <xf numFmtId="0" fontId="9" fillId="0" borderId="3" xfId="0" applyFont="1" applyBorder="1" applyAlignment="1">
      <alignment horizontal="left" vertical="center"/>
    </xf>
    <xf numFmtId="38" fontId="5" fillId="0" borderId="0" xfId="1" applyFont="1" applyBorder="1" applyAlignment="1">
      <alignment horizontal="center" vertical="center"/>
    </xf>
    <xf numFmtId="0" fontId="9" fillId="0" borderId="2" xfId="0" applyFont="1" applyBorder="1" applyAlignment="1">
      <alignment horizontal="center"/>
    </xf>
    <xf numFmtId="0" fontId="11" fillId="2" borderId="0" xfId="0" applyFont="1" applyFill="1" applyAlignment="1" applyProtection="1">
      <alignment horizontal="center" vertical="center" shrinkToFit="1"/>
      <protection locked="0"/>
    </xf>
    <xf numFmtId="0" fontId="11" fillId="2" borderId="3" xfId="0" applyFont="1" applyFill="1" applyBorder="1" applyAlignment="1" applyProtection="1">
      <alignment horizontal="center" vertical="center" shrinkToFit="1"/>
      <protection locked="0"/>
    </xf>
    <xf numFmtId="38" fontId="47" fillId="0" borderId="0" xfId="1" applyFont="1" applyFill="1" applyBorder="1" applyAlignment="1">
      <alignment horizontal="center" vertical="center"/>
    </xf>
    <xf numFmtId="0" fontId="2" fillId="0" borderId="0" xfId="0" applyFont="1">
      <alignment vertical="center"/>
    </xf>
    <xf numFmtId="0" fontId="0" fillId="0" borderId="0" xfId="0">
      <alignment vertical="center"/>
    </xf>
    <xf numFmtId="0" fontId="2" fillId="0" borderId="3" xfId="0" applyFont="1" applyBorder="1">
      <alignment vertical="center"/>
    </xf>
    <xf numFmtId="0" fontId="0" fillId="0" borderId="3" xfId="0" applyBorder="1">
      <alignment vertical="center"/>
    </xf>
    <xf numFmtId="0" fontId="11" fillId="0" borderId="0" xfId="0" applyFont="1" applyAlignment="1">
      <alignment horizontal="center" vertical="center" shrinkToFit="1"/>
    </xf>
    <xf numFmtId="0" fontId="11" fillId="0" borderId="3" xfId="0" applyFont="1" applyBorder="1" applyAlignment="1">
      <alignment horizontal="center" vertical="center" shrinkToFit="1"/>
    </xf>
    <xf numFmtId="9" fontId="49" fillId="0" borderId="3" xfId="2" applyFont="1" applyFill="1" applyBorder="1" applyAlignment="1">
      <alignment horizontal="left" vertical="center"/>
    </xf>
    <xf numFmtId="9" fontId="1" fillId="0" borderId="3" xfId="2" applyFont="1" applyFill="1" applyBorder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26" fillId="0" borderId="3" xfId="0" applyFont="1" applyBorder="1" applyAlignment="1">
      <alignment horizontal="center" vertical="center"/>
    </xf>
    <xf numFmtId="0" fontId="50" fillId="0" borderId="0" xfId="0" applyFont="1" applyAlignment="1">
      <alignment horizontal="distributed" vertical="center"/>
    </xf>
    <xf numFmtId="0" fontId="51" fillId="0" borderId="0" xfId="0" applyFont="1" applyAlignment="1">
      <alignment horizontal="distributed" vertical="center"/>
    </xf>
    <xf numFmtId="9" fontId="49" fillId="0" borderId="0" xfId="2" applyFont="1" applyAlignment="1">
      <alignment horizontal="left" vertical="center"/>
    </xf>
    <xf numFmtId="9" fontId="49" fillId="0" borderId="3" xfId="2" applyFont="1" applyBorder="1" applyAlignment="1">
      <alignment horizontal="left" vertical="center"/>
    </xf>
    <xf numFmtId="0" fontId="50" fillId="0" borderId="3" xfId="0" applyFont="1" applyBorder="1" applyAlignment="1">
      <alignment horizontal="distributed" vertical="center"/>
    </xf>
    <xf numFmtId="9" fontId="49" fillId="0" borderId="0" xfId="2" applyFont="1" applyFill="1" applyAlignment="1">
      <alignment horizontal="left" vertical="center"/>
    </xf>
    <xf numFmtId="9" fontId="1" fillId="0" borderId="0" xfId="2" applyFont="1" applyFill="1" applyAlignment="1">
      <alignment horizontal="left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22" fillId="0" borderId="13" xfId="0" applyFont="1" applyBorder="1" applyAlignment="1">
      <alignment horizontal="center" vertical="center"/>
    </xf>
    <xf numFmtId="0" fontId="24" fillId="0" borderId="0" xfId="0" applyFont="1" applyAlignment="1">
      <alignment horizontal="center" vertical="center" shrinkToFit="1"/>
    </xf>
    <xf numFmtId="0" fontId="39" fillId="0" borderId="0" xfId="0" applyFont="1" applyAlignment="1">
      <alignment horizontal="center" vertical="center"/>
    </xf>
    <xf numFmtId="0" fontId="40" fillId="0" borderId="0" xfId="0" applyFont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42" fillId="0" borderId="0" xfId="0" applyFont="1" applyAlignment="1">
      <alignment horizontal="right" vertical="center" shrinkToFit="1"/>
    </xf>
    <xf numFmtId="0" fontId="27" fillId="3" borderId="0" xfId="0" applyFont="1" applyFill="1" applyAlignment="1">
      <alignment horizontal="right" vertical="center" shrinkToFit="1"/>
    </xf>
    <xf numFmtId="0" fontId="26" fillId="0" borderId="0" xfId="0" applyFont="1" applyAlignment="1">
      <alignment horizontal="right" vertical="center" shrinkToFit="1"/>
    </xf>
    <xf numFmtId="0" fontId="26" fillId="0" borderId="3" xfId="0" applyFont="1" applyBorder="1" applyAlignment="1">
      <alignment horizontal="distributed" vertical="center"/>
    </xf>
    <xf numFmtId="0" fontId="28" fillId="3" borderId="0" xfId="0" applyFont="1" applyFill="1" applyAlignment="1">
      <alignment horizontal="center" vertical="center" wrapText="1"/>
    </xf>
    <xf numFmtId="0" fontId="28" fillId="3" borderId="3" xfId="0" applyFont="1" applyFill="1" applyBorder="1" applyAlignment="1">
      <alignment horizontal="center" vertical="center" wrapText="1"/>
    </xf>
    <xf numFmtId="0" fontId="26" fillId="0" borderId="15" xfId="0" applyFont="1" applyBorder="1" applyAlignment="1">
      <alignment horizontal="distributed" vertical="center" indent="5"/>
    </xf>
    <xf numFmtId="0" fontId="20" fillId="0" borderId="16" xfId="0" applyFont="1" applyBorder="1" applyAlignment="1">
      <alignment horizontal="distributed" vertical="center" indent="5"/>
    </xf>
    <xf numFmtId="0" fontId="20" fillId="0" borderId="17" xfId="0" applyFont="1" applyBorder="1" applyAlignment="1">
      <alignment horizontal="distributed" vertical="center" indent="5"/>
    </xf>
    <xf numFmtId="0" fontId="20" fillId="0" borderId="15" xfId="0" applyFont="1" applyBorder="1" applyAlignment="1">
      <alignment horizontal="distributed" vertical="center" indent="5"/>
    </xf>
    <xf numFmtId="0" fontId="26" fillId="0" borderId="18" xfId="0" applyFont="1" applyBorder="1">
      <alignment vertical="center"/>
    </xf>
    <xf numFmtId="0" fontId="26" fillId="0" borderId="19" xfId="0" applyFont="1" applyBorder="1">
      <alignment vertical="center"/>
    </xf>
    <xf numFmtId="0" fontId="26" fillId="0" borderId="19" xfId="0" applyFont="1" applyBorder="1" applyAlignment="1">
      <alignment horizontal="distributed" vertical="center"/>
    </xf>
    <xf numFmtId="0" fontId="26" fillId="0" borderId="20" xfId="0" applyFont="1" applyBorder="1" applyAlignment="1">
      <alignment horizontal="distributed" vertical="center"/>
    </xf>
    <xf numFmtId="38" fontId="33" fillId="3" borderId="18" xfId="1" applyFont="1" applyFill="1" applyBorder="1" applyAlignment="1">
      <alignment horizontal="right" vertical="center"/>
    </xf>
    <xf numFmtId="38" fontId="33" fillId="3" borderId="19" xfId="1" applyFont="1" applyFill="1" applyBorder="1" applyAlignment="1">
      <alignment horizontal="right" vertical="center"/>
    </xf>
    <xf numFmtId="38" fontId="33" fillId="3" borderId="20" xfId="1" applyFont="1" applyFill="1" applyBorder="1" applyAlignment="1">
      <alignment horizontal="right" vertical="center"/>
    </xf>
    <xf numFmtId="0" fontId="26" fillId="0" borderId="25" xfId="0" applyFont="1" applyBorder="1">
      <alignment vertical="center"/>
    </xf>
    <xf numFmtId="0" fontId="26" fillId="0" borderId="14" xfId="0" applyFont="1" applyBorder="1">
      <alignment vertical="center"/>
    </xf>
    <xf numFmtId="0" fontId="26" fillId="0" borderId="14" xfId="0" applyFont="1" applyBorder="1" applyAlignment="1">
      <alignment horizontal="distributed" vertical="center"/>
    </xf>
    <xf numFmtId="0" fontId="26" fillId="0" borderId="26" xfId="0" applyFont="1" applyBorder="1" applyAlignment="1">
      <alignment horizontal="distributed" vertical="center"/>
    </xf>
    <xf numFmtId="38" fontId="33" fillId="3" borderId="25" xfId="1" applyFont="1" applyFill="1" applyBorder="1" applyAlignment="1">
      <alignment horizontal="right" vertical="center"/>
    </xf>
    <xf numFmtId="38" fontId="33" fillId="3" borderId="14" xfId="1" applyFont="1" applyFill="1" applyBorder="1" applyAlignment="1">
      <alignment horizontal="right" vertical="center"/>
    </xf>
    <xf numFmtId="38" fontId="33" fillId="3" borderId="26" xfId="1" applyFont="1" applyFill="1" applyBorder="1" applyAlignment="1">
      <alignment horizontal="right" vertical="center"/>
    </xf>
    <xf numFmtId="0" fontId="26" fillId="0" borderId="28" xfId="0" applyFont="1" applyBorder="1">
      <alignment vertical="center"/>
    </xf>
    <xf numFmtId="38" fontId="33" fillId="3" borderId="29" xfId="1" applyFont="1" applyFill="1" applyBorder="1" applyAlignment="1">
      <alignment horizontal="right" vertical="center"/>
    </xf>
    <xf numFmtId="0" fontId="26" fillId="0" borderId="21" xfId="0" applyFont="1" applyBorder="1">
      <alignment vertical="center"/>
    </xf>
    <xf numFmtId="0" fontId="26" fillId="0" borderId="3" xfId="0" applyFont="1" applyBorder="1">
      <alignment vertical="center"/>
    </xf>
    <xf numFmtId="0" fontId="26" fillId="0" borderId="22" xfId="0" applyFont="1" applyBorder="1" applyAlignment="1">
      <alignment horizontal="distributed" vertical="center" wrapText="1"/>
    </xf>
    <xf numFmtId="0" fontId="26" fillId="0" borderId="22" xfId="0" applyFont="1" applyBorder="1" applyAlignment="1">
      <alignment horizontal="distributed" vertical="center"/>
    </xf>
    <xf numFmtId="0" fontId="26" fillId="0" borderId="23" xfId="0" applyFont="1" applyBorder="1" applyAlignment="1">
      <alignment horizontal="distributed" vertical="center"/>
    </xf>
    <xf numFmtId="176" fontId="33" fillId="3" borderId="24" xfId="1" applyNumberFormat="1" applyFont="1" applyFill="1" applyBorder="1" applyAlignment="1">
      <alignment horizontal="right" vertical="center"/>
    </xf>
    <xf numFmtId="176" fontId="33" fillId="3" borderId="22" xfId="1" applyNumberFormat="1" applyFont="1" applyFill="1" applyBorder="1" applyAlignment="1">
      <alignment horizontal="right" vertical="center"/>
    </xf>
    <xf numFmtId="176" fontId="34" fillId="3" borderId="22" xfId="1" applyNumberFormat="1" applyFont="1" applyFill="1" applyBorder="1" applyAlignment="1">
      <alignment horizontal="right" vertical="center"/>
    </xf>
    <xf numFmtId="176" fontId="34" fillId="3" borderId="23" xfId="1" applyNumberFormat="1" applyFont="1" applyFill="1" applyBorder="1" applyAlignment="1">
      <alignment horizontal="right" vertical="center"/>
    </xf>
    <xf numFmtId="0" fontId="26" fillId="0" borderId="25" xfId="0" applyFont="1" applyBorder="1" applyAlignment="1">
      <alignment horizontal="center" vertical="center"/>
    </xf>
    <xf numFmtId="0" fontId="26" fillId="0" borderId="14" xfId="0" applyFont="1" applyBorder="1" applyAlignment="1">
      <alignment horizontal="center" vertical="center"/>
    </xf>
    <xf numFmtId="0" fontId="26" fillId="0" borderId="21" xfId="0" applyFont="1" applyBorder="1" applyAlignment="1">
      <alignment horizontal="center" vertical="center"/>
    </xf>
    <xf numFmtId="0" fontId="26" fillId="0" borderId="14" xfId="0" applyFont="1" applyBorder="1" applyAlignment="1">
      <alignment horizontal="distributed" vertical="center" wrapText="1"/>
    </xf>
    <xf numFmtId="0" fontId="26" fillId="0" borderId="26" xfId="0" applyFont="1" applyBorder="1" applyAlignment="1">
      <alignment horizontal="distributed" vertical="center" wrapText="1"/>
    </xf>
    <xf numFmtId="0" fontId="26" fillId="0" borderId="3" xfId="0" applyFont="1" applyBorder="1" applyAlignment="1">
      <alignment horizontal="distributed" vertical="center" wrapText="1"/>
    </xf>
    <xf numFmtId="0" fontId="26" fillId="0" borderId="27" xfId="0" applyFont="1" applyBorder="1" applyAlignment="1">
      <alignment horizontal="distributed" vertical="center" wrapText="1"/>
    </xf>
    <xf numFmtId="178" fontId="33" fillId="3" borderId="25" xfId="1" applyNumberFormat="1" applyFont="1" applyFill="1" applyBorder="1" applyAlignment="1">
      <alignment horizontal="right" vertical="center"/>
    </xf>
    <xf numFmtId="178" fontId="33" fillId="3" borderId="14" xfId="1" applyNumberFormat="1" applyFont="1" applyFill="1" applyBorder="1" applyAlignment="1">
      <alignment horizontal="right" vertical="center"/>
    </xf>
    <xf numFmtId="178" fontId="33" fillId="3" borderId="26" xfId="1" applyNumberFormat="1" applyFont="1" applyFill="1" applyBorder="1" applyAlignment="1">
      <alignment horizontal="right" vertical="center"/>
    </xf>
    <xf numFmtId="178" fontId="33" fillId="3" borderId="21" xfId="1" applyNumberFormat="1" applyFont="1" applyFill="1" applyBorder="1" applyAlignment="1">
      <alignment horizontal="right" vertical="center"/>
    </xf>
    <xf numFmtId="178" fontId="33" fillId="3" borderId="3" xfId="1" applyNumberFormat="1" applyFont="1" applyFill="1" applyBorder="1" applyAlignment="1">
      <alignment horizontal="right" vertical="center"/>
    </xf>
    <xf numFmtId="178" fontId="33" fillId="3" borderId="27" xfId="1" applyNumberFormat="1" applyFont="1" applyFill="1" applyBorder="1" applyAlignment="1">
      <alignment horizontal="right" vertical="center"/>
    </xf>
    <xf numFmtId="38" fontId="33" fillId="3" borderId="24" xfId="1" applyFont="1" applyFill="1" applyBorder="1" applyAlignment="1">
      <alignment horizontal="right" vertical="center"/>
    </xf>
    <xf numFmtId="38" fontId="33" fillId="3" borderId="22" xfId="1" applyFont="1" applyFill="1" applyBorder="1" applyAlignment="1">
      <alignment horizontal="right" vertical="center"/>
    </xf>
    <xf numFmtId="38" fontId="33" fillId="3" borderId="37" xfId="1" applyFont="1" applyFill="1" applyBorder="1" applyAlignment="1">
      <alignment horizontal="right" vertical="center"/>
    </xf>
    <xf numFmtId="0" fontId="26" fillId="0" borderId="38" xfId="0" applyFont="1" applyBorder="1">
      <alignment vertical="center"/>
    </xf>
    <xf numFmtId="0" fontId="26" fillId="0" borderId="16" xfId="0" applyFont="1" applyBorder="1">
      <alignment vertical="center"/>
    </xf>
    <xf numFmtId="0" fontId="26" fillId="0" borderId="16" xfId="0" applyFont="1" applyBorder="1" applyAlignment="1">
      <alignment horizontal="distributed" vertical="center"/>
    </xf>
    <xf numFmtId="0" fontId="26" fillId="0" borderId="17" xfId="0" applyFont="1" applyBorder="1" applyAlignment="1">
      <alignment horizontal="distributed" vertical="center"/>
    </xf>
    <xf numFmtId="38" fontId="33" fillId="3" borderId="15" xfId="1" applyFont="1" applyFill="1" applyBorder="1" applyAlignment="1">
      <alignment horizontal="right" vertical="center"/>
    </xf>
    <xf numFmtId="38" fontId="33" fillId="3" borderId="16" xfId="1" applyFont="1" applyFill="1" applyBorder="1" applyAlignment="1">
      <alignment horizontal="right" vertical="center"/>
    </xf>
    <xf numFmtId="38" fontId="33" fillId="3" borderId="39" xfId="1" applyFont="1" applyFill="1" applyBorder="1" applyAlignment="1">
      <alignment horizontal="right" vertical="center"/>
    </xf>
    <xf numFmtId="0" fontId="26" fillId="0" borderId="30" xfId="0" applyFont="1" applyBorder="1">
      <alignment vertical="center"/>
    </xf>
    <xf numFmtId="0" fontId="26" fillId="0" borderId="0" xfId="0" applyFont="1">
      <alignment vertical="center"/>
    </xf>
    <xf numFmtId="0" fontId="26" fillId="0" borderId="34" xfId="0" applyFont="1" applyBorder="1">
      <alignment vertical="center"/>
    </xf>
    <xf numFmtId="0" fontId="26" fillId="0" borderId="0" xfId="0" applyFont="1" applyAlignment="1">
      <alignment horizontal="distributed" wrapText="1"/>
    </xf>
    <xf numFmtId="0" fontId="35" fillId="3" borderId="0" xfId="0" applyFont="1" applyFill="1" applyAlignment="1">
      <alignment horizontal="center" wrapText="1"/>
    </xf>
    <xf numFmtId="0" fontId="26" fillId="0" borderId="31" xfId="0" applyFont="1" applyBorder="1" applyAlignment="1">
      <alignment horizontal="distributed" wrapText="1"/>
    </xf>
    <xf numFmtId="178" fontId="36" fillId="3" borderId="32" xfId="1" applyNumberFormat="1" applyFont="1" applyFill="1" applyBorder="1" applyAlignment="1">
      <alignment horizontal="right" vertical="center"/>
    </xf>
    <xf numFmtId="178" fontId="36" fillId="3" borderId="0" xfId="1" applyNumberFormat="1" applyFont="1" applyFill="1" applyBorder="1" applyAlignment="1">
      <alignment horizontal="right" vertical="center"/>
    </xf>
    <xf numFmtId="178" fontId="36" fillId="3" borderId="33" xfId="1" applyNumberFormat="1" applyFont="1" applyFill="1" applyBorder="1" applyAlignment="1">
      <alignment horizontal="right" vertical="center"/>
    </xf>
    <xf numFmtId="178" fontId="36" fillId="3" borderId="21" xfId="1" applyNumberFormat="1" applyFont="1" applyFill="1" applyBorder="1" applyAlignment="1">
      <alignment horizontal="right" vertical="center"/>
    </xf>
    <xf numFmtId="178" fontId="36" fillId="3" borderId="3" xfId="1" applyNumberFormat="1" applyFont="1" applyFill="1" applyBorder="1" applyAlignment="1">
      <alignment horizontal="right" vertical="center"/>
    </xf>
    <xf numFmtId="178" fontId="36" fillId="3" borderId="35" xfId="1" applyNumberFormat="1" applyFont="1" applyFill="1" applyBorder="1" applyAlignment="1">
      <alignment horizontal="right" vertical="center"/>
    </xf>
    <xf numFmtId="0" fontId="41" fillId="0" borderId="0" xfId="0" applyFont="1" applyAlignment="1">
      <alignment horizontal="center" vertical="center" shrinkToFit="1"/>
    </xf>
    <xf numFmtId="0" fontId="41" fillId="0" borderId="3" xfId="0" applyFont="1" applyBorder="1" applyAlignment="1">
      <alignment horizontal="center" vertical="center" shrinkToFit="1"/>
    </xf>
    <xf numFmtId="0" fontId="42" fillId="0" borderId="0" xfId="0" applyFont="1" applyAlignment="1">
      <alignment horizontal="center" vertical="center"/>
    </xf>
    <xf numFmtId="0" fontId="27" fillId="0" borderId="0" xfId="0" applyFont="1" applyAlignment="1">
      <alignment horizontal="right" vertical="center" shrinkToFit="1"/>
    </xf>
    <xf numFmtId="0" fontId="27" fillId="0" borderId="0" xfId="0" applyFont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42" fillId="0" borderId="3" xfId="0" applyFont="1" applyBorder="1" applyAlignment="1">
      <alignment horizontal="distributed" vertical="center"/>
    </xf>
    <xf numFmtId="0" fontId="27" fillId="0" borderId="0" xfId="0" applyFont="1" applyAlignment="1">
      <alignment vertical="center" wrapText="1"/>
    </xf>
    <xf numFmtId="0" fontId="27" fillId="0" borderId="3" xfId="0" applyFont="1" applyBorder="1" applyAlignment="1">
      <alignment vertical="center" wrapText="1"/>
    </xf>
    <xf numFmtId="0" fontId="42" fillId="0" borderId="15" xfId="0" applyFont="1" applyBorder="1" applyAlignment="1">
      <alignment horizontal="distributed" vertical="center" indent="5"/>
    </xf>
    <xf numFmtId="0" fontId="39" fillId="0" borderId="16" xfId="0" applyFont="1" applyBorder="1" applyAlignment="1">
      <alignment horizontal="distributed" vertical="center" indent="5"/>
    </xf>
    <xf numFmtId="0" fontId="39" fillId="0" borderId="17" xfId="0" applyFont="1" applyBorder="1" applyAlignment="1">
      <alignment horizontal="distributed" vertical="center" indent="5"/>
    </xf>
    <xf numFmtId="0" fontId="39" fillId="0" borderId="15" xfId="0" applyFont="1" applyBorder="1" applyAlignment="1">
      <alignment horizontal="distributed" vertical="center" indent="5"/>
    </xf>
    <xf numFmtId="0" fontId="42" fillId="0" borderId="18" xfId="0" applyFont="1" applyBorder="1">
      <alignment vertical="center"/>
    </xf>
    <xf numFmtId="0" fontId="42" fillId="0" borderId="19" xfId="0" applyFont="1" applyBorder="1">
      <alignment vertical="center"/>
    </xf>
    <xf numFmtId="0" fontId="42" fillId="0" borderId="19" xfId="0" applyFont="1" applyBorder="1" applyAlignment="1">
      <alignment horizontal="distributed" vertical="center"/>
    </xf>
    <xf numFmtId="0" fontId="42" fillId="0" borderId="20" xfId="0" applyFont="1" applyBorder="1" applyAlignment="1">
      <alignment horizontal="distributed" vertical="center"/>
    </xf>
    <xf numFmtId="178" fontId="33" fillId="0" borderId="18" xfId="1" applyNumberFormat="1" applyFont="1" applyFill="1" applyBorder="1" applyAlignment="1">
      <alignment vertical="center"/>
    </xf>
    <xf numFmtId="178" fontId="33" fillId="0" borderId="19" xfId="1" applyNumberFormat="1" applyFont="1" applyFill="1" applyBorder="1" applyAlignment="1">
      <alignment vertical="center"/>
    </xf>
    <xf numFmtId="178" fontId="33" fillId="0" borderId="20" xfId="1" applyNumberFormat="1" applyFont="1" applyFill="1" applyBorder="1" applyAlignment="1">
      <alignment vertical="center"/>
    </xf>
    <xf numFmtId="38" fontId="36" fillId="0" borderId="18" xfId="1" applyFont="1" applyFill="1" applyBorder="1" applyAlignment="1">
      <alignment horizontal="center" vertical="center"/>
    </xf>
    <xf numFmtId="38" fontId="36" fillId="0" borderId="19" xfId="1" applyFont="1" applyFill="1" applyBorder="1" applyAlignment="1">
      <alignment horizontal="center" vertical="center"/>
    </xf>
    <xf numFmtId="38" fontId="36" fillId="0" borderId="40" xfId="1" applyFont="1" applyFill="1" applyBorder="1" applyAlignment="1">
      <alignment horizontal="center" vertical="center"/>
    </xf>
    <xf numFmtId="38" fontId="36" fillId="0" borderId="41" xfId="1" applyFont="1" applyFill="1" applyBorder="1" applyAlignment="1">
      <alignment horizontal="center" vertical="center"/>
    </xf>
    <xf numFmtId="38" fontId="36" fillId="0" borderId="20" xfId="1" applyFont="1" applyFill="1" applyBorder="1" applyAlignment="1">
      <alignment horizontal="center" vertical="center"/>
    </xf>
    <xf numFmtId="38" fontId="36" fillId="0" borderId="43" xfId="1" applyFont="1" applyFill="1" applyBorder="1" applyAlignment="1">
      <alignment horizontal="center" vertical="center"/>
    </xf>
    <xf numFmtId="38" fontId="36" fillId="0" borderId="22" xfId="1" applyFont="1" applyFill="1" applyBorder="1" applyAlignment="1">
      <alignment horizontal="center" vertical="center"/>
    </xf>
    <xf numFmtId="38" fontId="36" fillId="0" borderId="23" xfId="1" applyFont="1" applyFill="1" applyBorder="1" applyAlignment="1">
      <alignment horizontal="center" vertical="center"/>
    </xf>
    <xf numFmtId="0" fontId="42" fillId="0" borderId="25" xfId="0" applyFont="1" applyBorder="1" applyAlignment="1">
      <alignment horizontal="center" vertical="center"/>
    </xf>
    <xf numFmtId="0" fontId="42" fillId="0" borderId="14" xfId="0" applyFont="1" applyBorder="1" applyAlignment="1">
      <alignment horizontal="center" vertical="center"/>
    </xf>
    <xf numFmtId="0" fontId="42" fillId="0" borderId="21" xfId="0" applyFont="1" applyBorder="1" applyAlignment="1">
      <alignment horizontal="center" vertical="center"/>
    </xf>
    <xf numFmtId="0" fontId="42" fillId="0" borderId="3" xfId="0" applyFont="1" applyBorder="1" applyAlignment="1">
      <alignment horizontal="center" vertical="center"/>
    </xf>
    <xf numFmtId="0" fontId="42" fillId="0" borderId="14" xfId="0" applyFont="1" applyBorder="1" applyAlignment="1">
      <alignment horizontal="distributed" vertical="center"/>
    </xf>
    <xf numFmtId="0" fontId="42" fillId="0" borderId="26" xfId="0" applyFont="1" applyBorder="1" applyAlignment="1">
      <alignment horizontal="distributed" vertical="center"/>
    </xf>
    <xf numFmtId="0" fontId="42" fillId="0" borderId="27" xfId="0" applyFont="1" applyBorder="1" applyAlignment="1">
      <alignment horizontal="distributed" vertical="center"/>
    </xf>
    <xf numFmtId="178" fontId="33" fillId="0" borderId="25" xfId="1" applyNumberFormat="1" applyFont="1" applyFill="1" applyBorder="1" applyAlignment="1">
      <alignment vertical="center"/>
    </xf>
    <xf numFmtId="178" fontId="33" fillId="0" borderId="14" xfId="1" applyNumberFormat="1" applyFont="1" applyFill="1" applyBorder="1" applyAlignment="1">
      <alignment vertical="center"/>
    </xf>
    <xf numFmtId="178" fontId="33" fillId="0" borderId="26" xfId="1" applyNumberFormat="1" applyFont="1" applyFill="1" applyBorder="1" applyAlignment="1">
      <alignment vertical="center"/>
    </xf>
    <xf numFmtId="178" fontId="33" fillId="0" borderId="21" xfId="1" applyNumberFormat="1" applyFont="1" applyFill="1" applyBorder="1" applyAlignment="1">
      <alignment vertical="center"/>
    </xf>
    <xf numFmtId="178" fontId="33" fillId="0" borderId="3" xfId="1" applyNumberFormat="1" applyFont="1" applyFill="1" applyBorder="1" applyAlignment="1">
      <alignment vertical="center"/>
    </xf>
    <xf numFmtId="178" fontId="33" fillId="0" borderId="27" xfId="1" applyNumberFormat="1" applyFont="1" applyFill="1" applyBorder="1" applyAlignment="1">
      <alignment vertical="center"/>
    </xf>
    <xf numFmtId="38" fontId="36" fillId="0" borderId="25" xfId="1" applyFont="1" applyFill="1" applyBorder="1" applyAlignment="1">
      <alignment horizontal="center" vertical="center"/>
    </xf>
    <xf numFmtId="38" fontId="36" fillId="0" borderId="14" xfId="1" applyFont="1" applyFill="1" applyBorder="1" applyAlignment="1">
      <alignment horizontal="center" vertical="center"/>
    </xf>
    <xf numFmtId="38" fontId="36" fillId="0" borderId="44" xfId="1" applyFont="1" applyFill="1" applyBorder="1" applyAlignment="1">
      <alignment horizontal="center" vertical="center"/>
    </xf>
    <xf numFmtId="38" fontId="36" fillId="0" borderId="21" xfId="1" applyFont="1" applyFill="1" applyBorder="1" applyAlignment="1">
      <alignment horizontal="center" vertical="center"/>
    </xf>
    <xf numFmtId="38" fontId="36" fillId="0" borderId="3" xfId="1" applyFont="1" applyFill="1" applyBorder="1" applyAlignment="1">
      <alignment horizontal="center" vertical="center"/>
    </xf>
    <xf numFmtId="38" fontId="36" fillId="0" borderId="46" xfId="1" applyFont="1" applyFill="1" applyBorder="1" applyAlignment="1">
      <alignment horizontal="center" vertical="center"/>
    </xf>
    <xf numFmtId="38" fontId="36" fillId="0" borderId="45" xfId="1" applyFont="1" applyFill="1" applyBorder="1" applyAlignment="1">
      <alignment horizontal="center" vertical="center"/>
    </xf>
    <xf numFmtId="38" fontId="36" fillId="0" borderId="47" xfId="1" applyFont="1" applyFill="1" applyBorder="1" applyAlignment="1">
      <alignment horizontal="center" vertical="center"/>
    </xf>
    <xf numFmtId="38" fontId="36" fillId="0" borderId="26" xfId="1" applyFont="1" applyFill="1" applyBorder="1" applyAlignment="1">
      <alignment horizontal="center" vertical="center"/>
    </xf>
    <xf numFmtId="38" fontId="36" fillId="0" borderId="27" xfId="1" applyFont="1" applyFill="1" applyBorder="1" applyAlignment="1">
      <alignment horizontal="center" vertical="center"/>
    </xf>
    <xf numFmtId="0" fontId="42" fillId="0" borderId="21" xfId="0" applyFont="1" applyBorder="1">
      <alignment vertical="center"/>
    </xf>
    <xf numFmtId="0" fontId="42" fillId="0" borderId="3" xfId="0" applyFont="1" applyBorder="1">
      <alignment vertical="center"/>
    </xf>
    <xf numFmtId="0" fontId="42" fillId="0" borderId="22" xfId="0" applyFont="1" applyBorder="1" applyAlignment="1">
      <alignment horizontal="distributed" vertical="center" wrapText="1"/>
    </xf>
    <xf numFmtId="0" fontId="42" fillId="0" borderId="22" xfId="0" applyFont="1" applyBorder="1" applyAlignment="1">
      <alignment horizontal="distributed" vertical="center"/>
    </xf>
    <xf numFmtId="0" fontId="42" fillId="0" borderId="23" xfId="0" applyFont="1" applyBorder="1" applyAlignment="1">
      <alignment horizontal="distributed" vertical="center"/>
    </xf>
    <xf numFmtId="176" fontId="33" fillId="0" borderId="24" xfId="1" applyNumberFormat="1" applyFont="1" applyFill="1" applyBorder="1" applyAlignment="1">
      <alignment horizontal="right" vertical="center"/>
    </xf>
    <xf numFmtId="176" fontId="33" fillId="0" borderId="22" xfId="1" applyNumberFormat="1" applyFont="1" applyFill="1" applyBorder="1" applyAlignment="1">
      <alignment horizontal="right" vertical="center"/>
    </xf>
    <xf numFmtId="176" fontId="34" fillId="0" borderId="22" xfId="1" applyNumberFormat="1" applyFont="1" applyFill="1" applyBorder="1" applyAlignment="1">
      <alignment horizontal="center" vertical="center"/>
    </xf>
    <xf numFmtId="176" fontId="34" fillId="0" borderId="23" xfId="1" applyNumberFormat="1" applyFont="1" applyFill="1" applyBorder="1" applyAlignment="1">
      <alignment horizontal="center" vertical="center"/>
    </xf>
    <xf numFmtId="38" fontId="36" fillId="0" borderId="24" xfId="1" applyFont="1" applyFill="1" applyBorder="1" applyAlignment="1">
      <alignment horizontal="center" vertical="center"/>
    </xf>
    <xf numFmtId="38" fontId="36" fillId="0" borderId="42" xfId="1" applyFont="1" applyFill="1" applyBorder="1" applyAlignment="1">
      <alignment horizontal="center" vertical="center"/>
    </xf>
    <xf numFmtId="0" fontId="42" fillId="0" borderId="28" xfId="0" applyFont="1" applyBorder="1">
      <alignment vertical="center"/>
    </xf>
    <xf numFmtId="38" fontId="36" fillId="0" borderId="29" xfId="1" applyFont="1" applyFill="1" applyBorder="1" applyAlignment="1">
      <alignment horizontal="center" vertical="center"/>
    </xf>
    <xf numFmtId="0" fontId="42" fillId="0" borderId="25" xfId="0" applyFont="1" applyBorder="1">
      <alignment vertical="center"/>
    </xf>
    <xf numFmtId="0" fontId="42" fillId="0" borderId="14" xfId="0" applyFont="1" applyBorder="1">
      <alignment vertical="center"/>
    </xf>
    <xf numFmtId="0" fontId="19" fillId="0" borderId="49" xfId="0" applyFont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9" fillId="0" borderId="48" xfId="0" applyFont="1" applyBorder="1" applyAlignment="1">
      <alignment horizontal="center" vertical="center"/>
    </xf>
    <xf numFmtId="0" fontId="19" fillId="0" borderId="47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0" fontId="19" fillId="0" borderId="33" xfId="0" applyFont="1" applyBorder="1" applyAlignment="1">
      <alignment horizontal="center" vertical="center"/>
    </xf>
    <xf numFmtId="0" fontId="19" fillId="0" borderId="35" xfId="0" applyFont="1" applyBorder="1" applyAlignment="1">
      <alignment horizontal="center" vertical="center"/>
    </xf>
    <xf numFmtId="0" fontId="42" fillId="0" borderId="3" xfId="0" applyFont="1" applyBorder="1" applyAlignment="1">
      <alignment horizontal="distributed" vertical="center" wrapText="1"/>
    </xf>
    <xf numFmtId="0" fontId="42" fillId="0" borderId="27" xfId="0" applyFont="1" applyBorder="1" applyAlignment="1">
      <alignment horizontal="distributed" vertical="center" wrapText="1"/>
    </xf>
    <xf numFmtId="178" fontId="33" fillId="0" borderId="24" xfId="1" applyNumberFormat="1" applyFont="1" applyFill="1" applyBorder="1" applyAlignment="1">
      <alignment vertical="center"/>
    </xf>
    <xf numFmtId="178" fontId="33" fillId="0" borderId="22" xfId="1" applyNumberFormat="1" applyFont="1" applyFill="1" applyBorder="1" applyAlignment="1">
      <alignment vertical="center"/>
    </xf>
    <xf numFmtId="178" fontId="33" fillId="0" borderId="23" xfId="1" applyNumberFormat="1" applyFont="1" applyFill="1" applyBorder="1" applyAlignment="1">
      <alignment vertical="center"/>
    </xf>
    <xf numFmtId="38" fontId="36" fillId="0" borderId="37" xfId="1" applyFont="1" applyFill="1" applyBorder="1" applyAlignment="1">
      <alignment horizontal="center" vertical="center"/>
    </xf>
    <xf numFmtId="0" fontId="42" fillId="0" borderId="30" xfId="0" applyFont="1" applyBorder="1">
      <alignment vertical="center"/>
    </xf>
    <xf numFmtId="0" fontId="42" fillId="0" borderId="0" xfId="0" applyFont="1">
      <alignment vertical="center"/>
    </xf>
    <xf numFmtId="0" fontId="42" fillId="0" borderId="34" xfId="0" applyFont="1" applyBorder="1">
      <alignment vertical="center"/>
    </xf>
    <xf numFmtId="0" fontId="42" fillId="0" borderId="0" xfId="0" applyFont="1" applyAlignment="1">
      <alignment horizontal="distributed" wrapText="1"/>
    </xf>
    <xf numFmtId="0" fontId="35" fillId="0" borderId="0" xfId="0" applyFont="1" applyAlignment="1">
      <alignment horizontal="center" wrapText="1"/>
    </xf>
    <xf numFmtId="0" fontId="42" fillId="0" borderId="31" xfId="0" applyFont="1" applyBorder="1" applyAlignment="1">
      <alignment horizontal="distributed" wrapText="1"/>
    </xf>
    <xf numFmtId="178" fontId="36" fillId="0" borderId="32" xfId="1" applyNumberFormat="1" applyFont="1" applyFill="1" applyBorder="1" applyAlignment="1">
      <alignment vertical="center"/>
    </xf>
    <xf numFmtId="178" fontId="36" fillId="0" borderId="0" xfId="1" applyNumberFormat="1" applyFont="1" applyFill="1" applyBorder="1" applyAlignment="1">
      <alignment vertical="center"/>
    </xf>
    <xf numFmtId="178" fontId="36" fillId="0" borderId="21" xfId="1" applyNumberFormat="1" applyFont="1" applyFill="1" applyBorder="1" applyAlignment="1">
      <alignment vertical="center"/>
    </xf>
    <xf numFmtId="178" fontId="36" fillId="0" borderId="3" xfId="1" applyNumberFormat="1" applyFont="1" applyFill="1" applyBorder="1" applyAlignment="1">
      <alignment vertical="center"/>
    </xf>
    <xf numFmtId="0" fontId="19" fillId="0" borderId="32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0" xfId="0" applyFont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36" fillId="0" borderId="0" xfId="0" applyFont="1" applyAlignment="1">
      <alignment horizontal="center" vertical="center"/>
    </xf>
    <xf numFmtId="0" fontId="36" fillId="0" borderId="0" xfId="0" applyFont="1" applyAlignment="1">
      <alignment horizontal="left" vertical="center" indent="1" shrinkToFit="1"/>
    </xf>
    <xf numFmtId="38" fontId="36" fillId="0" borderId="0" xfId="1" applyFont="1" applyFill="1" applyBorder="1" applyAlignment="1">
      <alignment horizontal="center" vertical="center"/>
    </xf>
    <xf numFmtId="0" fontId="42" fillId="0" borderId="38" xfId="0" applyFont="1" applyBorder="1">
      <alignment vertical="center"/>
    </xf>
    <xf numFmtId="0" fontId="42" fillId="0" borderId="16" xfId="0" applyFont="1" applyBorder="1">
      <alignment vertical="center"/>
    </xf>
    <xf numFmtId="0" fontId="42" fillId="0" borderId="16" xfId="0" applyFont="1" applyBorder="1" applyAlignment="1">
      <alignment horizontal="distributed" vertical="center"/>
    </xf>
    <xf numFmtId="0" fontId="42" fillId="0" borderId="17" xfId="0" applyFont="1" applyBorder="1" applyAlignment="1">
      <alignment horizontal="distributed" vertical="center"/>
    </xf>
    <xf numFmtId="178" fontId="33" fillId="0" borderId="15" xfId="1" applyNumberFormat="1" applyFont="1" applyFill="1" applyBorder="1" applyAlignment="1">
      <alignment vertical="center"/>
    </xf>
    <xf numFmtId="178" fontId="33" fillId="0" borderId="16" xfId="1" applyNumberFormat="1" applyFont="1" applyFill="1" applyBorder="1" applyAlignment="1">
      <alignment vertical="center"/>
    </xf>
    <xf numFmtId="178" fontId="33" fillId="0" borderId="17" xfId="1" applyNumberFormat="1" applyFont="1" applyFill="1" applyBorder="1" applyAlignment="1">
      <alignment vertical="center"/>
    </xf>
    <xf numFmtId="38" fontId="36" fillId="0" borderId="15" xfId="1" applyFont="1" applyFill="1" applyBorder="1" applyAlignment="1">
      <alignment horizontal="center" vertical="center"/>
    </xf>
    <xf numFmtId="38" fontId="36" fillId="0" borderId="16" xfId="1" applyFont="1" applyFill="1" applyBorder="1" applyAlignment="1">
      <alignment horizontal="center" vertical="center"/>
    </xf>
    <xf numFmtId="38" fontId="36" fillId="0" borderId="50" xfId="1" applyFont="1" applyFill="1" applyBorder="1" applyAlignment="1">
      <alignment horizontal="center" vertical="center"/>
    </xf>
    <xf numFmtId="38" fontId="36" fillId="0" borderId="51" xfId="1" applyFont="1" applyFill="1" applyBorder="1" applyAlignment="1">
      <alignment horizontal="center" vertical="center"/>
    </xf>
    <xf numFmtId="38" fontId="36" fillId="0" borderId="39" xfId="1" applyFont="1" applyFill="1" applyBorder="1" applyAlignment="1">
      <alignment horizontal="center" vertical="center"/>
    </xf>
    <xf numFmtId="0" fontId="19" fillId="0" borderId="0" xfId="0" applyFont="1" applyAlignment="1">
      <alignment horizontal="left" vertical="center"/>
    </xf>
    <xf numFmtId="0" fontId="19" fillId="0" borderId="0" xfId="0" applyFont="1" applyAlignment="1">
      <alignment horizontal="distributed" vertical="center" indent="1"/>
    </xf>
    <xf numFmtId="0" fontId="19" fillId="0" borderId="0" xfId="0" applyFont="1" applyAlignment="1">
      <alignment horizontal="distributed" vertical="center" indent="3"/>
    </xf>
    <xf numFmtId="0" fontId="19" fillId="0" borderId="0" xfId="0" applyFont="1" applyAlignment="1">
      <alignment horizontal="distributed" vertical="center" indent="4"/>
    </xf>
    <xf numFmtId="0" fontId="19" fillId="0" borderId="25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9" fillId="0" borderId="27" xfId="0" applyFont="1" applyBorder="1" applyAlignment="1">
      <alignment horizontal="center" vertical="center"/>
    </xf>
    <xf numFmtId="0" fontId="39" fillId="0" borderId="25" xfId="0" applyFont="1" applyBorder="1" applyAlignment="1">
      <alignment horizontal="center" vertical="center"/>
    </xf>
    <xf numFmtId="0" fontId="39" fillId="0" borderId="14" xfId="0" applyFont="1" applyBorder="1" applyAlignment="1">
      <alignment horizontal="center" vertical="center"/>
    </xf>
    <xf numFmtId="0" fontId="39" fillId="0" borderId="26" xfId="0" applyFont="1" applyBorder="1" applyAlignment="1">
      <alignment horizontal="center" vertical="center"/>
    </xf>
    <xf numFmtId="0" fontId="39" fillId="0" borderId="21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0" fontId="39" fillId="0" borderId="27" xfId="0" applyFont="1" applyBorder="1" applyAlignment="1">
      <alignment horizontal="center" vertical="center"/>
    </xf>
    <xf numFmtId="0" fontId="19" fillId="0" borderId="0" xfId="0" applyFont="1" applyAlignment="1">
      <alignment horizontal="distributed" vertical="center" indent="5"/>
    </xf>
    <xf numFmtId="9" fontId="1" fillId="0" borderId="3" xfId="2" applyFont="1" applyBorder="1" applyAlignment="1">
      <alignment horizontal="left" vertical="center"/>
    </xf>
    <xf numFmtId="9" fontId="1" fillId="0" borderId="0" xfId="2" applyFont="1" applyAlignment="1">
      <alignment horizontal="left" vertical="center"/>
    </xf>
    <xf numFmtId="0" fontId="28" fillId="3" borderId="14" xfId="0" applyFont="1" applyFill="1" applyBorder="1" applyAlignment="1">
      <alignment horizontal="center" vertical="center" wrapText="1"/>
    </xf>
  </cellXfs>
  <cellStyles count="3">
    <cellStyle name="パーセント" xfId="2" builtinId="5"/>
    <cellStyle name="桁区切り" xfId="1" builtinId="6"/>
    <cellStyle name="標準" xfId="0" builtinId="0"/>
  </cellStyles>
  <dxfs count="0"/>
  <tableStyles count="0" defaultTableStyle="TableStyleMedium2" defaultPivotStyle="PivotStyleLight16"/>
  <colors>
    <mruColors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0</xdr:row>
      <xdr:rowOff>0</xdr:rowOff>
    </xdr:from>
    <xdr:to>
      <xdr:col>18</xdr:col>
      <xdr:colOff>581026</xdr:colOff>
      <xdr:row>34</xdr:row>
      <xdr:rowOff>214791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D76376C3-7E1D-403E-9D3D-930D7CAFA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" y="0"/>
          <a:ext cx="12925424" cy="831104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9754</xdr:colOff>
      <xdr:row>3</xdr:row>
      <xdr:rowOff>68035</xdr:rowOff>
    </xdr:from>
    <xdr:to>
      <xdr:col>23</xdr:col>
      <xdr:colOff>880613</xdr:colOff>
      <xdr:row>7</xdr:row>
      <xdr:rowOff>27214</xdr:rowOff>
    </xdr:to>
    <xdr:sp macro="" textlink="">
      <xdr:nvSpPr>
        <xdr:cNvPr id="2" name="吹き出し: 角を丸めた四角形 1">
          <a:extLst>
            <a:ext uri="{FF2B5EF4-FFF2-40B4-BE49-F238E27FC236}">
              <a16:creationId xmlns:a16="http://schemas.microsoft.com/office/drawing/2014/main" id="{1D29AA37-204E-4D69-BD29-6384F7B9C3D1}"/>
            </a:ext>
          </a:extLst>
        </xdr:cNvPr>
        <xdr:cNvSpPr/>
      </xdr:nvSpPr>
      <xdr:spPr>
        <a:xfrm>
          <a:off x="19598905" y="1361997"/>
          <a:ext cx="3512699" cy="1684462"/>
        </a:xfrm>
        <a:prstGeom prst="wedgeRoundRectCallout">
          <a:avLst>
            <a:gd name="adj1" fmla="val -90784"/>
            <a:gd name="adj2" fmla="val -13054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住所</a:t>
          </a:r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/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事業者名</a:t>
          </a:r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/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代表者名 </a:t>
          </a:r>
          <a:r>
            <a:rPr kumimoji="1" lang="ja-JP" altLang="en-US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を入力してください。</a:t>
          </a:r>
        </a:p>
        <a:p>
          <a:pPr algn="l"/>
          <a:r>
            <a:rPr kumimoji="1" lang="ja-JP" altLang="en-US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・同様に、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請求年（西暦）月日</a:t>
          </a:r>
          <a:r>
            <a:rPr kumimoji="1" lang="ja-JP" altLang="en-US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を入力。</a:t>
          </a:r>
        </a:p>
      </xdr:txBody>
    </xdr:sp>
    <xdr:clientData/>
  </xdr:twoCellAnchor>
  <xdr:twoCellAnchor>
    <xdr:from>
      <xdr:col>4</xdr:col>
      <xdr:colOff>163286</xdr:colOff>
      <xdr:row>9</xdr:row>
      <xdr:rowOff>163286</xdr:rowOff>
    </xdr:from>
    <xdr:to>
      <xdr:col>9</xdr:col>
      <xdr:colOff>190500</xdr:colOff>
      <xdr:row>15</xdr:row>
      <xdr:rowOff>176893</xdr:rowOff>
    </xdr:to>
    <xdr:sp macro="" textlink="">
      <xdr:nvSpPr>
        <xdr:cNvPr id="3" name="吹き出し: 角を丸めた四角形 2">
          <a:extLst>
            <a:ext uri="{FF2B5EF4-FFF2-40B4-BE49-F238E27FC236}">
              <a16:creationId xmlns:a16="http://schemas.microsoft.com/office/drawing/2014/main" id="{C9206CD3-2142-41A3-9071-C03CD20E1783}"/>
            </a:ext>
          </a:extLst>
        </xdr:cNvPr>
        <xdr:cNvSpPr/>
      </xdr:nvSpPr>
      <xdr:spPr>
        <a:xfrm>
          <a:off x="7440386" y="3668486"/>
          <a:ext cx="6047014" cy="2261507"/>
        </a:xfrm>
        <a:prstGeom prst="wedgeRoundRectCallout">
          <a:avLst>
            <a:gd name="adj1" fmla="val 12837"/>
            <a:gd name="adj2" fmla="val 105024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400" b="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請求先を選んでください（㈱長谷川電機</a:t>
          </a:r>
          <a:r>
            <a:rPr kumimoji="1" lang="en-US" altLang="ja-JP" sz="1400" b="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/</a:t>
          </a:r>
          <a:r>
            <a:rPr kumimoji="1" lang="ja-JP" altLang="en-US" sz="1400" b="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長谷川電機テクノサービス㈱）。</a:t>
          </a:r>
        </a:p>
        <a:p>
          <a:pPr algn="l"/>
          <a:r>
            <a:rPr kumimoji="1" lang="ja-JP" altLang="en-US" sz="1400" b="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    社名の「上」でクリックすると、その右側に「▼」の表示が出ますので、▼をクリックすると会社が選択できます。</a:t>
          </a:r>
        </a:p>
        <a:p>
          <a:pPr algn="l"/>
          <a:r>
            <a:rPr kumimoji="1" lang="ja-JP" altLang="en-US" sz="1400" b="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    同じ月に、両方の会社に請求がある場合は、お手数でも、エクセル（ファイル）をふたつ作って（使って）作成してください。</a:t>
          </a:r>
        </a:p>
      </xdr:txBody>
    </xdr:sp>
    <xdr:clientData/>
  </xdr:twoCellAnchor>
  <xdr:twoCellAnchor>
    <xdr:from>
      <xdr:col>5</xdr:col>
      <xdr:colOff>647700</xdr:colOff>
      <xdr:row>2</xdr:row>
      <xdr:rowOff>152401</xdr:rowOff>
    </xdr:from>
    <xdr:to>
      <xdr:col>10</xdr:col>
      <xdr:colOff>76200</xdr:colOff>
      <xdr:row>5</xdr:row>
      <xdr:rowOff>323850</xdr:rowOff>
    </xdr:to>
    <xdr:sp macro="" textlink="">
      <xdr:nvSpPr>
        <xdr:cNvPr id="4" name="吹き出し: 角を丸めた四角形 3">
          <a:extLst>
            <a:ext uri="{FF2B5EF4-FFF2-40B4-BE49-F238E27FC236}">
              <a16:creationId xmlns:a16="http://schemas.microsoft.com/office/drawing/2014/main" id="{0F53F72A-7DA0-4C94-BDAB-C13B7DD1C528}"/>
            </a:ext>
          </a:extLst>
        </xdr:cNvPr>
        <xdr:cNvSpPr/>
      </xdr:nvSpPr>
      <xdr:spPr>
        <a:xfrm>
          <a:off x="8648700" y="1028701"/>
          <a:ext cx="5962650" cy="1485899"/>
        </a:xfrm>
        <a:prstGeom prst="wedgeRoundRectCallout">
          <a:avLst>
            <a:gd name="adj1" fmla="val 20472"/>
            <a:gd name="adj2" fmla="val 107667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8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 ▓ </a:t>
          </a:r>
          <a:r>
            <a:rPr kumimoji="1" lang="ja-JP" altLang="en-US" sz="1800" b="1">
              <a:solidFill>
                <a:srgbClr val="FFC000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オレンジ色</a:t>
          </a:r>
          <a:r>
            <a:rPr kumimoji="1" lang="ja-JP" altLang="en-US" sz="18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の箇所のみ、ご入力</a:t>
          </a:r>
          <a:r>
            <a:rPr kumimoji="1" lang="ja-JP" altLang="en-US" sz="1800" b="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ください</a:t>
          </a:r>
          <a:r>
            <a:rPr kumimoji="1" lang="ja-JP" altLang="en-US" sz="18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。     </a:t>
          </a:r>
          <a:endParaRPr kumimoji="1" lang="en-US" altLang="ja-JP" sz="1800" b="1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algn="l"/>
          <a:r>
            <a:rPr kumimoji="1" lang="ja-JP" altLang="en-US" sz="18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 ▓ 月末締め、翌月 </a:t>
          </a:r>
          <a:r>
            <a:rPr kumimoji="1" lang="en-US" altLang="ja-JP" sz="18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5</a:t>
          </a:r>
          <a:r>
            <a:rPr kumimoji="1" lang="ja-JP" altLang="en-US" sz="18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日までに届くよう</a:t>
          </a:r>
          <a:r>
            <a:rPr kumimoji="1" lang="ja-JP" altLang="en-US" sz="1800" b="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ご配慮ください。</a:t>
          </a:r>
          <a:endParaRPr kumimoji="1" lang="en-US" altLang="ja-JP" sz="1800" b="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algn="l"/>
          <a:r>
            <a:rPr kumimoji="1" lang="ja-JP" altLang="en-US" sz="1800" b="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 </a:t>
          </a:r>
          <a:r>
            <a:rPr kumimoji="1" lang="ja-JP" altLang="en-US" sz="18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▓ 請求一覧と工事毎請求書（押印）をご提出ください。</a:t>
          </a:r>
        </a:p>
      </xdr:txBody>
    </xdr:sp>
    <xdr:clientData/>
  </xdr:twoCellAnchor>
  <xdr:twoCellAnchor>
    <xdr:from>
      <xdr:col>3</xdr:col>
      <xdr:colOff>895350</xdr:colOff>
      <xdr:row>21</xdr:row>
      <xdr:rowOff>95251</xdr:rowOff>
    </xdr:from>
    <xdr:to>
      <xdr:col>4</xdr:col>
      <xdr:colOff>166009</xdr:colOff>
      <xdr:row>26</xdr:row>
      <xdr:rowOff>38101</xdr:rowOff>
    </xdr:to>
    <xdr:sp macro="" textlink="">
      <xdr:nvSpPr>
        <xdr:cNvPr id="5" name="吹き出し: 角を丸めた四角形 4">
          <a:extLst>
            <a:ext uri="{FF2B5EF4-FFF2-40B4-BE49-F238E27FC236}">
              <a16:creationId xmlns:a16="http://schemas.microsoft.com/office/drawing/2014/main" id="{BC0BF4C7-CCA3-4764-BB13-E3D5A259BD1A}"/>
            </a:ext>
          </a:extLst>
        </xdr:cNvPr>
        <xdr:cNvSpPr/>
      </xdr:nvSpPr>
      <xdr:spPr>
        <a:xfrm>
          <a:off x="3895725" y="7848601"/>
          <a:ext cx="3547384" cy="885825"/>
        </a:xfrm>
        <a:prstGeom prst="wedgeRoundRectCallout">
          <a:avLst>
            <a:gd name="adj1" fmla="val 39682"/>
            <a:gd name="adj2" fmla="val 87233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注文書番号は、任意で構いません。</a:t>
          </a:r>
        </a:p>
      </xdr:txBody>
    </xdr:sp>
    <xdr:clientData/>
  </xdr:twoCellAnchor>
  <xdr:twoCellAnchor>
    <xdr:from>
      <xdr:col>3</xdr:col>
      <xdr:colOff>762000</xdr:colOff>
      <xdr:row>32</xdr:row>
      <xdr:rowOff>628651</xdr:rowOff>
    </xdr:from>
    <xdr:to>
      <xdr:col>4</xdr:col>
      <xdr:colOff>32659</xdr:colOff>
      <xdr:row>34</xdr:row>
      <xdr:rowOff>95251</xdr:rowOff>
    </xdr:to>
    <xdr:sp macro="" textlink="">
      <xdr:nvSpPr>
        <xdr:cNvPr id="6" name="吹き出し: 角を丸めた四角形 5">
          <a:extLst>
            <a:ext uri="{FF2B5EF4-FFF2-40B4-BE49-F238E27FC236}">
              <a16:creationId xmlns:a16="http://schemas.microsoft.com/office/drawing/2014/main" id="{809392DC-90F2-429F-8EF2-6CCDDA12F7E2}"/>
            </a:ext>
          </a:extLst>
        </xdr:cNvPr>
        <xdr:cNvSpPr/>
      </xdr:nvSpPr>
      <xdr:spPr>
        <a:xfrm>
          <a:off x="3762375" y="13620751"/>
          <a:ext cx="3547384" cy="1085850"/>
        </a:xfrm>
        <a:prstGeom prst="wedgeRoundRectCallout">
          <a:avLst>
            <a:gd name="adj1" fmla="val 66461"/>
            <a:gd name="adj2" fmla="val -47425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工事番号（№）  弊社担当者と共有し、記入をお願いします。</a:t>
          </a:r>
          <a:endParaRPr kumimoji="1" lang="ja-JP" altLang="en-US" sz="140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3</xdr:col>
      <xdr:colOff>762000</xdr:colOff>
      <xdr:row>40</xdr:row>
      <xdr:rowOff>38100</xdr:rowOff>
    </xdr:from>
    <xdr:to>
      <xdr:col>5</xdr:col>
      <xdr:colOff>89809</xdr:colOff>
      <xdr:row>41</xdr:row>
      <xdr:rowOff>323850</xdr:rowOff>
    </xdr:to>
    <xdr:sp macro="" textlink="">
      <xdr:nvSpPr>
        <xdr:cNvPr id="7" name="吹き出し: 角を丸めた四角形 6">
          <a:extLst>
            <a:ext uri="{FF2B5EF4-FFF2-40B4-BE49-F238E27FC236}">
              <a16:creationId xmlns:a16="http://schemas.microsoft.com/office/drawing/2014/main" id="{531981EC-EE3F-4661-8887-8731354E577B}"/>
            </a:ext>
          </a:extLst>
        </xdr:cNvPr>
        <xdr:cNvSpPr/>
      </xdr:nvSpPr>
      <xdr:spPr>
        <a:xfrm>
          <a:off x="3762375" y="19507200"/>
          <a:ext cx="4309384" cy="1095375"/>
        </a:xfrm>
        <a:prstGeom prst="wedgeRoundRectCallout">
          <a:avLst>
            <a:gd name="adj1" fmla="val 66461"/>
            <a:gd name="adj2" fmla="val -47425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工事名  簡易表記でも構いません（長い件名も少なくないため）</a:t>
          </a:r>
          <a:endParaRPr kumimoji="1" lang="ja-JP" altLang="en-US" sz="140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7</xdr:col>
      <xdr:colOff>57150</xdr:colOff>
      <xdr:row>41</xdr:row>
      <xdr:rowOff>419100</xdr:rowOff>
    </xdr:from>
    <xdr:to>
      <xdr:col>10</xdr:col>
      <xdr:colOff>585109</xdr:colOff>
      <xdr:row>42</xdr:row>
      <xdr:rowOff>704850</xdr:rowOff>
    </xdr:to>
    <xdr:sp macro="" textlink="">
      <xdr:nvSpPr>
        <xdr:cNvPr id="8" name="吹き出し: 角を丸めた四角形 7">
          <a:extLst>
            <a:ext uri="{FF2B5EF4-FFF2-40B4-BE49-F238E27FC236}">
              <a16:creationId xmlns:a16="http://schemas.microsoft.com/office/drawing/2014/main" id="{E46AB41C-72A1-46C0-9FF1-114F7D27DE88}"/>
            </a:ext>
          </a:extLst>
        </xdr:cNvPr>
        <xdr:cNvSpPr/>
      </xdr:nvSpPr>
      <xdr:spPr>
        <a:xfrm>
          <a:off x="11534775" y="20697825"/>
          <a:ext cx="3537859" cy="1095375"/>
        </a:xfrm>
        <a:prstGeom prst="wedgeRoundRectCallout">
          <a:avLst>
            <a:gd name="adj1" fmla="val -34227"/>
            <a:gd name="adj2" fmla="val -156045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A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）注文金額</a:t>
          </a:r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…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弊社担当者と（契約・取り決め）した金額</a:t>
          </a:r>
          <a:endParaRPr kumimoji="1" lang="ja-JP" altLang="en-US" sz="140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12</xdr:col>
      <xdr:colOff>800100</xdr:colOff>
      <xdr:row>41</xdr:row>
      <xdr:rowOff>552450</xdr:rowOff>
    </xdr:from>
    <xdr:to>
      <xdr:col>20</xdr:col>
      <xdr:colOff>146959</xdr:colOff>
      <xdr:row>43</xdr:row>
      <xdr:rowOff>19050</xdr:rowOff>
    </xdr:to>
    <xdr:sp macro="" textlink="">
      <xdr:nvSpPr>
        <xdr:cNvPr id="9" name="吹き出し: 角を丸めた四角形 8">
          <a:extLst>
            <a:ext uri="{FF2B5EF4-FFF2-40B4-BE49-F238E27FC236}">
              <a16:creationId xmlns:a16="http://schemas.microsoft.com/office/drawing/2014/main" id="{82837D28-582D-4182-B982-A171158204D7}"/>
            </a:ext>
          </a:extLst>
        </xdr:cNvPr>
        <xdr:cNvSpPr/>
      </xdr:nvSpPr>
      <xdr:spPr>
        <a:xfrm>
          <a:off x="17668875" y="20831175"/>
          <a:ext cx="3490234" cy="1085850"/>
        </a:xfrm>
        <a:prstGeom prst="wedgeRoundRectCallout">
          <a:avLst>
            <a:gd name="adj1" fmla="val -176154"/>
            <a:gd name="adj2" fmla="val -164666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B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）出来高</a:t>
          </a:r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…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（整数％）で入力してください。  工事完了であれば「</a:t>
          </a:r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100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」と入力してください。</a:t>
          </a:r>
          <a:endParaRPr kumimoji="1" lang="ja-JP" altLang="en-US" sz="140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14</xdr:col>
      <xdr:colOff>76200</xdr:colOff>
      <xdr:row>39</xdr:row>
      <xdr:rowOff>762000</xdr:rowOff>
    </xdr:from>
    <xdr:to>
      <xdr:col>21</xdr:col>
      <xdr:colOff>299359</xdr:colOff>
      <xdr:row>41</xdr:row>
      <xdr:rowOff>228600</xdr:rowOff>
    </xdr:to>
    <xdr:sp macro="" textlink="">
      <xdr:nvSpPr>
        <xdr:cNvPr id="10" name="吹き出し: 角を丸めた四角形 9">
          <a:extLst>
            <a:ext uri="{FF2B5EF4-FFF2-40B4-BE49-F238E27FC236}">
              <a16:creationId xmlns:a16="http://schemas.microsoft.com/office/drawing/2014/main" id="{C3C84415-5FF5-4905-B41F-48129B6F8A72}"/>
            </a:ext>
          </a:extLst>
        </xdr:cNvPr>
        <xdr:cNvSpPr/>
      </xdr:nvSpPr>
      <xdr:spPr>
        <a:xfrm>
          <a:off x="18288000" y="19421475"/>
          <a:ext cx="3490234" cy="1085850"/>
        </a:xfrm>
        <a:prstGeom prst="wedgeRoundRectCallout">
          <a:avLst>
            <a:gd name="adj1" fmla="val -122061"/>
            <a:gd name="adj2" fmla="val -47425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D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）累計入金額</a:t>
          </a:r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…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当月請求以前に入金（請求）があった分の金額  </a:t>
          </a:r>
          <a:endParaRPr kumimoji="1" lang="ja-JP" altLang="en-US" sz="140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6</xdr:col>
      <xdr:colOff>2266950</xdr:colOff>
      <xdr:row>22</xdr:row>
      <xdr:rowOff>95251</xdr:rowOff>
    </xdr:from>
    <xdr:to>
      <xdr:col>9</xdr:col>
      <xdr:colOff>762000</xdr:colOff>
      <xdr:row>25</xdr:row>
      <xdr:rowOff>57151</xdr:rowOff>
    </xdr:to>
    <xdr:sp macro="" textlink="">
      <xdr:nvSpPr>
        <xdr:cNvPr id="11" name="吹き出し: 角を丸めた四角形 10">
          <a:extLst>
            <a:ext uri="{FF2B5EF4-FFF2-40B4-BE49-F238E27FC236}">
              <a16:creationId xmlns:a16="http://schemas.microsoft.com/office/drawing/2014/main" id="{EB39614F-5FEF-4AF6-BBFC-A9507CA7AC8E}"/>
            </a:ext>
          </a:extLst>
        </xdr:cNvPr>
        <xdr:cNvSpPr/>
      </xdr:nvSpPr>
      <xdr:spPr>
        <a:xfrm>
          <a:off x="11049000" y="8629651"/>
          <a:ext cx="3048000" cy="933450"/>
        </a:xfrm>
        <a:prstGeom prst="wedgeRoundRectCallout">
          <a:avLst>
            <a:gd name="adj1" fmla="val 3462"/>
            <a:gd name="adj2" fmla="val 100942"/>
            <a:gd name="adj3" fmla="val 16667"/>
          </a:avLst>
        </a:prstGeom>
        <a:solidFill>
          <a:schemeClr val="accent5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このシートに入力してください</a:t>
          </a:r>
          <a:endParaRPr kumimoji="1" lang="en-US" altLang="ja-JP" sz="1400" b="1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algn="l"/>
          <a:endParaRPr kumimoji="1" lang="ja-JP" altLang="en-US" sz="1400" b="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12</xdr:col>
      <xdr:colOff>0</xdr:colOff>
      <xdr:row>11</xdr:row>
      <xdr:rowOff>0</xdr:rowOff>
    </xdr:from>
    <xdr:to>
      <xdr:col>18</xdr:col>
      <xdr:colOff>307409</xdr:colOff>
      <xdr:row>14</xdr:row>
      <xdr:rowOff>38100</xdr:rowOff>
    </xdr:to>
    <xdr:sp macro="" textlink="">
      <xdr:nvSpPr>
        <xdr:cNvPr id="15" name="吹き出し: 角を丸めた四角形 14">
          <a:extLst>
            <a:ext uri="{FF2B5EF4-FFF2-40B4-BE49-F238E27FC236}">
              <a16:creationId xmlns:a16="http://schemas.microsoft.com/office/drawing/2014/main" id="{847A5544-F3AE-409D-817E-88DE3212A178}"/>
            </a:ext>
          </a:extLst>
        </xdr:cNvPr>
        <xdr:cNvSpPr/>
      </xdr:nvSpPr>
      <xdr:spPr>
        <a:xfrm>
          <a:off x="16935450" y="4819650"/>
          <a:ext cx="3564959" cy="1162050"/>
        </a:xfrm>
        <a:prstGeom prst="wedgeRoundRectCallout">
          <a:avLst>
            <a:gd name="adj1" fmla="val -23801"/>
            <a:gd name="adj2" fmla="val -108550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メールアドレスをお持ちの方はメールアドレスをご記入ください。</a:t>
          </a:r>
          <a:r>
            <a:rPr kumimoji="1" lang="en-US" altLang="ja-JP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FAX</a:t>
          </a:r>
          <a:r>
            <a:rPr kumimoji="1" lang="ja-JP" altLang="en-US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をご利用の方は</a:t>
          </a:r>
          <a:r>
            <a:rPr kumimoji="1" lang="en-US" altLang="ja-JP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FA</a:t>
          </a:r>
          <a:r>
            <a:rPr kumimoji="1" lang="ja-JP" altLang="en-US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Ｘ番号をご記入ください。</a:t>
          </a:r>
          <a:endParaRPr kumimoji="1" lang="en-US" altLang="ja-JP" sz="140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algn="l"/>
          <a:endParaRPr kumimoji="1" lang="ja-JP" altLang="en-US" sz="140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FEF2C-FCCE-43BC-985A-E32965287911}">
  <dimension ref="A3:A23"/>
  <sheetViews>
    <sheetView topLeftCell="A19" workbookViewId="0">
      <selection sqref="A1:XFD1048576"/>
    </sheetView>
  </sheetViews>
  <sheetFormatPr defaultRowHeight="18.75" x14ac:dyDescent="0.4"/>
  <cols>
    <col min="1" max="16384" width="9" style="83"/>
  </cols>
  <sheetData>
    <row r="3" s="83" customFormat="1" x14ac:dyDescent="0.4"/>
    <row r="4" s="83" customFormat="1" x14ac:dyDescent="0.4"/>
    <row r="5" s="83" customFormat="1" x14ac:dyDescent="0.4"/>
    <row r="6" s="83" customFormat="1" x14ac:dyDescent="0.4"/>
    <row r="7" s="83" customFormat="1" x14ac:dyDescent="0.4"/>
    <row r="8" s="83" customFormat="1" x14ac:dyDescent="0.4"/>
    <row r="9" s="83" customFormat="1" x14ac:dyDescent="0.4"/>
    <row r="10" s="83" customFormat="1" x14ac:dyDescent="0.4"/>
    <row r="11" s="83" customFormat="1" x14ac:dyDescent="0.4"/>
    <row r="12" s="83" customFormat="1" x14ac:dyDescent="0.4"/>
    <row r="13" s="83" customFormat="1" x14ac:dyDescent="0.4"/>
    <row r="14" s="83" customFormat="1" x14ac:dyDescent="0.4"/>
    <row r="15" s="83" customFormat="1" x14ac:dyDescent="0.4"/>
    <row r="16" s="83" customFormat="1" x14ac:dyDescent="0.4"/>
    <row r="23" spans="1:1" x14ac:dyDescent="0.4">
      <c r="A23" s="84"/>
    </row>
  </sheetData>
  <sheetProtection algorithmName="SHA-512" hashValue="KHFDhWZBso+3rbduMqhf+L9NsN7CotEKalXg75zVsXcpxf/KBMBP8TJ3D2YUm92pbQuZANk+Db+Fff3YwRmcwg==" saltValue="IFCKJR84zcXnx9t9Q3JIEQ==" spinCount="100000" sheet="1" objects="1" scenarios="1"/>
  <phoneticPr fontId="3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199496-36A4-4C8C-AD0F-0586C07715FB}">
  <dimension ref="B1:AU46"/>
  <sheetViews>
    <sheetView showGridLines="0" topLeftCell="A28" zoomScale="50" zoomScaleNormal="50" workbookViewId="0">
      <selection activeCell="K29" sqref="K29"/>
    </sheetView>
  </sheetViews>
  <sheetFormatPr defaultRowHeight="18" x14ac:dyDescent="0.4"/>
  <cols>
    <col min="1" max="1" width="9" style="1"/>
    <col min="2" max="2" width="21.375" style="1" customWidth="1"/>
    <col min="3" max="3" width="9" style="1"/>
    <col min="4" max="4" width="56.125" style="1" customWidth="1"/>
    <col min="5" max="5" width="9.25" style="1" customWidth="1"/>
    <col min="6" max="6" width="10.25" style="1" customWidth="1"/>
    <col min="7" max="7" width="35.625" style="1" customWidth="1"/>
    <col min="8" max="8" width="15.625" style="1" customWidth="1"/>
    <col min="9" max="9" width="8.25" style="1" customWidth="1"/>
    <col min="10" max="12" width="15.625" style="1" customWidth="1"/>
    <col min="13" max="13" width="17.625" style="1" customWidth="1"/>
    <col min="14" max="14" width="0" style="1" hidden="1" customWidth="1"/>
    <col min="15" max="22" width="6.125" style="1" customWidth="1"/>
    <col min="23" max="23" width="4" style="1" customWidth="1"/>
    <col min="24" max="24" width="23.625" style="1" customWidth="1"/>
    <col min="25" max="32" width="18.625" style="1" customWidth="1"/>
    <col min="33" max="33" width="26.625" style="1" customWidth="1"/>
    <col min="34" max="47" width="18.625" style="1" customWidth="1"/>
    <col min="48" max="16384" width="9" style="1"/>
  </cols>
  <sheetData>
    <row r="1" spans="3:47" ht="35.1" customHeight="1" x14ac:dyDescent="0.4">
      <c r="K1" s="86"/>
      <c r="L1" s="85" t="s">
        <v>0</v>
      </c>
      <c r="M1" s="111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</row>
    <row r="2" spans="3:47" ht="35.1" customHeight="1" x14ac:dyDescent="0.4">
      <c r="K2" s="117" t="s">
        <v>63</v>
      </c>
      <c r="L2" s="118"/>
      <c r="M2" s="111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</row>
    <row r="3" spans="3:47" ht="35.1" customHeight="1" x14ac:dyDescent="0.4">
      <c r="K3" s="86"/>
      <c r="L3" s="85" t="s">
        <v>1</v>
      </c>
      <c r="M3" s="111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</row>
    <row r="4" spans="3:47" ht="35.1" customHeight="1" x14ac:dyDescent="0.4">
      <c r="K4" s="86"/>
      <c r="L4" s="85" t="s">
        <v>2</v>
      </c>
      <c r="M4" s="111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</row>
    <row r="5" spans="3:47" ht="35.1" customHeight="1" x14ac:dyDescent="0.4">
      <c r="K5" s="86"/>
      <c r="L5" s="85" t="s">
        <v>3</v>
      </c>
      <c r="M5" s="111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</row>
    <row r="6" spans="3:47" ht="35.1" customHeight="1" x14ac:dyDescent="0.4">
      <c r="K6" s="86"/>
      <c r="L6" s="85" t="s">
        <v>4</v>
      </c>
      <c r="M6" s="111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</row>
    <row r="7" spans="3:47" ht="35.1" customHeight="1" x14ac:dyDescent="0.4">
      <c r="K7" s="86"/>
      <c r="L7" s="85" t="s">
        <v>5</v>
      </c>
      <c r="M7" s="111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</row>
    <row r="8" spans="3:47" ht="35.1" customHeight="1" x14ac:dyDescent="0.4">
      <c r="L8" s="85" t="s">
        <v>64</v>
      </c>
      <c r="M8" s="111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</row>
    <row r="9" spans="3:47" ht="35.1" customHeight="1" x14ac:dyDescent="0.4">
      <c r="C9" s="3"/>
      <c r="L9" s="85" t="s">
        <v>65</v>
      </c>
      <c r="M9" s="112"/>
      <c r="X9" s="2"/>
      <c r="Y9" s="4"/>
      <c r="Z9" s="2"/>
      <c r="AA9" s="4"/>
      <c r="AB9" s="2"/>
      <c r="AC9" s="4"/>
      <c r="AD9" s="2"/>
      <c r="AE9" s="4"/>
      <c r="AF9" s="2"/>
      <c r="AG9" s="4"/>
      <c r="AH9" s="2"/>
      <c r="AI9" s="4"/>
      <c r="AJ9" s="2"/>
      <c r="AK9" s="4"/>
      <c r="AL9" s="2"/>
      <c r="AM9" s="4"/>
      <c r="AN9" s="2"/>
      <c r="AO9" s="4"/>
      <c r="AP9" s="2"/>
      <c r="AQ9" s="4"/>
      <c r="AR9" s="2"/>
      <c r="AS9" s="4"/>
      <c r="AT9" s="2"/>
      <c r="AU9" s="4"/>
    </row>
    <row r="10" spans="3:47" ht="35.1" customHeight="1" x14ac:dyDescent="0.4"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</row>
    <row r="11" spans="3:47" ht="35.1" customHeight="1" x14ac:dyDescent="0.4">
      <c r="X11" s="2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</row>
    <row r="12" spans="3:47" ht="35.1" customHeight="1" x14ac:dyDescent="0.4"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</row>
    <row r="13" spans="3:47" ht="20.100000000000001" customHeight="1" x14ac:dyDescent="0.4">
      <c r="X13" s="2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</row>
    <row r="14" spans="3:47" ht="35.1" customHeight="1" x14ac:dyDescent="0.4">
      <c r="X14" s="2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</row>
    <row r="15" spans="3:47" ht="20.100000000000001" customHeight="1" x14ac:dyDescent="0.4">
      <c r="X15" s="2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</row>
    <row r="16" spans="3:47" ht="35.1" customHeight="1" thickBot="1" x14ac:dyDescent="0.45"/>
    <row r="17" spans="2:33" ht="39.950000000000003" customHeight="1" x14ac:dyDescent="0.4">
      <c r="H17" s="120" t="str">
        <f>IF(M5=0,"",TEXT(M5,"##0")&amp;"年"&amp;    TEXT(M6,"#,##0")&amp;"月"&amp;"     請求一覧表")</f>
        <v/>
      </c>
      <c r="I17" s="120"/>
      <c r="J17" s="120"/>
      <c r="K17" s="120"/>
      <c r="L17" s="120"/>
      <c r="M17" s="120"/>
      <c r="N17" s="6"/>
    </row>
    <row r="18" spans="2:33" ht="20.100000000000001" customHeight="1" x14ac:dyDescent="0.4">
      <c r="J18" s="7"/>
      <c r="K18" s="7"/>
      <c r="L18" s="7"/>
      <c r="M18" s="7"/>
      <c r="N18" s="8"/>
    </row>
    <row r="19" spans="2:33" ht="24.95" customHeight="1" x14ac:dyDescent="0.5">
      <c r="J19" s="9"/>
      <c r="K19" s="9"/>
      <c r="L19" s="9"/>
      <c r="M19" s="9"/>
      <c r="N19" s="8"/>
      <c r="P19" s="121">
        <f>M5</f>
        <v>0</v>
      </c>
      <c r="Q19" s="121"/>
      <c r="R19" s="11" t="s">
        <v>6</v>
      </c>
      <c r="S19" s="10">
        <f>M6</f>
        <v>0</v>
      </c>
      <c r="T19" s="11" t="s">
        <v>4</v>
      </c>
      <c r="U19" s="10">
        <f>M7</f>
        <v>0</v>
      </c>
      <c r="V19" s="11" t="s">
        <v>5</v>
      </c>
    </row>
    <row r="20" spans="2:33" ht="20.100000000000001" customHeight="1" x14ac:dyDescent="0.4">
      <c r="F20" s="122" t="s">
        <v>61</v>
      </c>
      <c r="G20" s="122"/>
      <c r="H20" s="12"/>
      <c r="I20" s="12"/>
      <c r="J20" s="12"/>
      <c r="K20" s="12"/>
      <c r="L20" s="12"/>
      <c r="M20" s="12"/>
      <c r="N20" s="12"/>
      <c r="O20" s="13" t="s">
        <v>7</v>
      </c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</row>
    <row r="21" spans="2:33" ht="20.100000000000001" customHeight="1" x14ac:dyDescent="0.4">
      <c r="F21" s="123"/>
      <c r="G21" s="123"/>
      <c r="H21" s="12"/>
      <c r="I21" s="12"/>
      <c r="J21" s="12"/>
      <c r="K21" s="12"/>
      <c r="L21" s="12"/>
      <c r="M21" s="14" t="s">
        <v>8</v>
      </c>
      <c r="N21" s="12"/>
      <c r="O21" s="116" t="str">
        <f>IF(M1="", "", M1)</f>
        <v/>
      </c>
      <c r="P21" s="116"/>
      <c r="Q21" s="116"/>
      <c r="R21" s="116"/>
      <c r="S21" s="116"/>
      <c r="T21" s="116"/>
      <c r="U21" s="116"/>
      <c r="V21" s="116"/>
      <c r="W21" s="12"/>
      <c r="X21" s="12"/>
      <c r="Y21" s="12"/>
      <c r="Z21" s="12"/>
      <c r="AA21" s="12"/>
    </row>
    <row r="22" spans="2:33" ht="24.95" customHeight="1" x14ac:dyDescent="0.4">
      <c r="M22" s="14" t="s">
        <v>62</v>
      </c>
      <c r="N22" s="14" t="s">
        <v>8</v>
      </c>
      <c r="O22" s="116" t="str">
        <f t="shared" ref="O22" si="0">IF(M2="", "", M2)</f>
        <v/>
      </c>
      <c r="P22" s="116"/>
      <c r="Q22" s="116"/>
      <c r="R22" s="116"/>
      <c r="S22" s="116"/>
      <c r="T22" s="116"/>
      <c r="U22" s="116"/>
      <c r="V22" s="116"/>
      <c r="X22" s="115" t="s">
        <v>91</v>
      </c>
      <c r="Y22" s="115"/>
      <c r="Z22" s="115"/>
      <c r="AA22" s="115"/>
      <c r="AB22" s="115"/>
      <c r="AC22" s="115"/>
      <c r="AD22" s="115"/>
      <c r="AE22" s="115"/>
      <c r="AF22" s="115"/>
      <c r="AG22" s="115"/>
    </row>
    <row r="23" spans="2:33" ht="24.95" customHeight="1" x14ac:dyDescent="0.4">
      <c r="M23" s="14" t="s">
        <v>9</v>
      </c>
      <c r="N23" s="14" t="s">
        <v>9</v>
      </c>
      <c r="O23" s="116" t="str">
        <f>IF(M3="", "", M3)</f>
        <v/>
      </c>
      <c r="P23" s="116"/>
      <c r="Q23" s="116"/>
      <c r="R23" s="116"/>
      <c r="S23" s="116"/>
      <c r="T23" s="116"/>
      <c r="U23" s="116"/>
      <c r="V23" s="116"/>
      <c r="X23" s="115"/>
      <c r="Y23" s="115"/>
      <c r="Z23" s="115"/>
      <c r="AA23" s="115"/>
      <c r="AB23" s="115"/>
      <c r="AC23" s="115"/>
      <c r="AD23" s="115"/>
      <c r="AE23" s="115"/>
      <c r="AF23" s="115"/>
      <c r="AG23" s="115"/>
    </row>
    <row r="24" spans="2:33" ht="24.95" customHeight="1" x14ac:dyDescent="0.4">
      <c r="M24" s="14" t="s">
        <v>68</v>
      </c>
      <c r="N24" s="14"/>
      <c r="O24" s="116" t="str">
        <f>IF(M8="", "", M8)</f>
        <v/>
      </c>
      <c r="P24" s="116"/>
      <c r="Q24" s="116"/>
      <c r="R24" s="116"/>
      <c r="S24" s="116"/>
      <c r="T24" s="116"/>
      <c r="U24" s="116"/>
      <c r="V24" s="116"/>
      <c r="X24" s="115"/>
      <c r="Y24" s="115"/>
      <c r="Z24" s="115"/>
      <c r="AA24" s="115"/>
      <c r="AB24" s="115"/>
      <c r="AC24" s="115"/>
      <c r="AD24" s="115"/>
      <c r="AE24" s="115"/>
      <c r="AF24" s="115"/>
      <c r="AG24" s="115"/>
    </row>
    <row r="25" spans="2:33" ht="24.95" customHeight="1" x14ac:dyDescent="0.4">
      <c r="M25" s="14" t="s">
        <v>70</v>
      </c>
      <c r="N25" s="14"/>
      <c r="O25" s="116" t="str">
        <f>IF(M9="", "", M9)</f>
        <v/>
      </c>
      <c r="P25" s="116"/>
      <c r="Q25" s="116"/>
      <c r="R25" s="116"/>
      <c r="S25" s="116"/>
      <c r="T25" s="116"/>
      <c r="U25" s="116"/>
      <c r="V25" s="116"/>
      <c r="X25" s="115"/>
      <c r="Y25" s="115"/>
      <c r="Z25" s="115"/>
      <c r="AA25" s="115"/>
      <c r="AB25" s="115"/>
      <c r="AC25" s="115"/>
      <c r="AD25" s="115"/>
      <c r="AE25" s="115"/>
      <c r="AF25" s="115"/>
      <c r="AG25" s="115"/>
    </row>
    <row r="26" spans="2:33" ht="24.95" customHeight="1" x14ac:dyDescent="0.4">
      <c r="M26" s="15" t="s">
        <v>10</v>
      </c>
      <c r="N26" s="15" t="s">
        <v>10</v>
      </c>
      <c r="O26" s="119" t="str">
        <f>IF(M4="", "", M4)</f>
        <v/>
      </c>
      <c r="P26" s="119"/>
      <c r="Q26" s="119"/>
      <c r="R26" s="119"/>
      <c r="S26" s="119"/>
      <c r="T26" s="119"/>
      <c r="U26" s="119"/>
      <c r="V26" s="119"/>
      <c r="X26" s="115"/>
      <c r="Y26" s="115"/>
      <c r="Z26" s="115"/>
      <c r="AA26" s="115"/>
      <c r="AB26" s="115"/>
      <c r="AC26" s="115"/>
      <c r="AD26" s="115"/>
      <c r="AE26" s="115"/>
      <c r="AF26" s="115"/>
      <c r="AG26" s="115"/>
    </row>
    <row r="27" spans="2:33" ht="20.100000000000001" customHeight="1" thickBot="1" x14ac:dyDescent="0.45">
      <c r="G27" s="1" t="s">
        <v>11</v>
      </c>
      <c r="X27" s="115"/>
      <c r="Y27" s="115"/>
      <c r="Z27" s="115"/>
      <c r="AA27" s="115"/>
      <c r="AB27" s="115"/>
      <c r="AC27" s="115"/>
      <c r="AD27" s="115"/>
      <c r="AE27" s="115"/>
      <c r="AF27" s="115"/>
      <c r="AG27" s="115"/>
    </row>
    <row r="28" spans="2:33" ht="54.95" customHeight="1" thickBot="1" x14ac:dyDescent="0.45">
      <c r="E28" s="16" t="s">
        <v>12</v>
      </c>
      <c r="F28" s="17" t="s">
        <v>13</v>
      </c>
      <c r="G28" s="18" t="s">
        <v>14</v>
      </c>
      <c r="H28" s="18" t="s">
        <v>15</v>
      </c>
      <c r="I28" s="18" t="s">
        <v>16</v>
      </c>
      <c r="J28" s="18" t="s">
        <v>17</v>
      </c>
      <c r="K28" s="18" t="s">
        <v>18</v>
      </c>
      <c r="L28" s="18" t="s">
        <v>19</v>
      </c>
      <c r="M28" s="18" t="s">
        <v>20</v>
      </c>
      <c r="N28" s="18"/>
      <c r="O28" s="18" t="s">
        <v>21</v>
      </c>
      <c r="P28" s="18"/>
      <c r="Q28" s="18"/>
      <c r="R28" s="18"/>
      <c r="S28" s="18"/>
      <c r="T28" s="18"/>
      <c r="U28" s="18"/>
      <c r="V28" s="19"/>
      <c r="X28" s="115"/>
      <c r="Y28" s="115"/>
      <c r="Z28" s="115"/>
      <c r="AA28" s="115"/>
      <c r="AB28" s="115"/>
      <c r="AC28" s="115"/>
      <c r="AD28" s="115"/>
      <c r="AE28" s="115"/>
      <c r="AF28" s="115"/>
      <c r="AG28" s="115"/>
    </row>
    <row r="29" spans="2:33" ht="54.95" customHeight="1" thickTop="1" x14ac:dyDescent="0.4">
      <c r="B29" s="20">
        <f>Y15</f>
        <v>0</v>
      </c>
      <c r="E29" s="105"/>
      <c r="F29" s="106"/>
      <c r="G29" s="107"/>
      <c r="H29" s="108"/>
      <c r="I29" s="109"/>
      <c r="J29" s="21">
        <f>H29*I29/100</f>
        <v>0</v>
      </c>
      <c r="K29" s="108"/>
      <c r="L29" s="22">
        <f>J29-K29</f>
        <v>0</v>
      </c>
      <c r="M29" s="23"/>
      <c r="N29" s="24"/>
      <c r="O29" s="24"/>
      <c r="P29" s="24"/>
      <c r="Q29" s="24"/>
      <c r="R29" s="24"/>
      <c r="S29" s="24"/>
      <c r="T29" s="24"/>
      <c r="U29" s="24"/>
      <c r="V29" s="25"/>
      <c r="X29" s="115"/>
      <c r="Y29" s="115"/>
      <c r="Z29" s="115"/>
      <c r="AA29" s="115"/>
      <c r="AB29" s="115"/>
      <c r="AC29" s="115"/>
      <c r="AD29" s="115"/>
      <c r="AE29" s="115"/>
      <c r="AF29" s="115"/>
      <c r="AG29" s="115"/>
    </row>
    <row r="30" spans="2:33" ht="54.95" customHeight="1" x14ac:dyDescent="0.4">
      <c r="B30" s="20">
        <f>AA15</f>
        <v>0</v>
      </c>
      <c r="E30" s="105"/>
      <c r="F30" s="106"/>
      <c r="G30" s="107"/>
      <c r="H30" s="108"/>
      <c r="I30" s="109"/>
      <c r="J30" s="21">
        <f t="shared" ref="J30:J40" si="1">H30*I30/100</f>
        <v>0</v>
      </c>
      <c r="K30" s="110"/>
      <c r="L30" s="22">
        <f t="shared" ref="L30:L40" si="2">J30-K30</f>
        <v>0</v>
      </c>
      <c r="M30" s="26"/>
      <c r="N30" s="27"/>
      <c r="O30" s="27"/>
      <c r="P30" s="27"/>
      <c r="Q30" s="27"/>
      <c r="R30" s="27"/>
      <c r="S30" s="27"/>
      <c r="T30" s="27"/>
      <c r="U30" s="27"/>
      <c r="V30" s="28"/>
      <c r="X30" s="115"/>
      <c r="Y30" s="115"/>
      <c r="Z30" s="115"/>
      <c r="AA30" s="115"/>
      <c r="AB30" s="115"/>
      <c r="AC30" s="115"/>
      <c r="AD30" s="115"/>
      <c r="AE30" s="115"/>
      <c r="AF30" s="115"/>
      <c r="AG30" s="115"/>
    </row>
    <row r="31" spans="2:33" ht="54.95" customHeight="1" x14ac:dyDescent="0.4">
      <c r="B31" s="20">
        <f>AC15</f>
        <v>0</v>
      </c>
      <c r="E31" s="105"/>
      <c r="F31" s="106"/>
      <c r="G31" s="107"/>
      <c r="H31" s="108"/>
      <c r="I31" s="109"/>
      <c r="J31" s="21">
        <f t="shared" si="1"/>
        <v>0</v>
      </c>
      <c r="K31" s="110"/>
      <c r="L31" s="22">
        <f t="shared" si="2"/>
        <v>0</v>
      </c>
      <c r="M31" s="26"/>
      <c r="N31" s="27"/>
      <c r="O31" s="27"/>
      <c r="P31" s="27"/>
      <c r="Q31" s="27"/>
      <c r="R31" s="27"/>
      <c r="S31" s="27"/>
      <c r="T31" s="27"/>
      <c r="U31" s="27"/>
      <c r="V31" s="28"/>
      <c r="X31" s="115"/>
      <c r="Y31" s="115"/>
      <c r="Z31" s="115"/>
      <c r="AA31" s="115"/>
      <c r="AB31" s="115"/>
      <c r="AC31" s="115"/>
      <c r="AD31" s="115"/>
      <c r="AE31" s="115"/>
      <c r="AF31" s="115"/>
      <c r="AG31" s="115"/>
    </row>
    <row r="32" spans="2:33" ht="54.95" customHeight="1" x14ac:dyDescent="0.4">
      <c r="B32" s="20">
        <f>AE15</f>
        <v>0</v>
      </c>
      <c r="E32" s="105"/>
      <c r="F32" s="106"/>
      <c r="G32" s="107"/>
      <c r="H32" s="108"/>
      <c r="I32" s="109"/>
      <c r="J32" s="21">
        <f t="shared" si="1"/>
        <v>0</v>
      </c>
      <c r="K32" s="110"/>
      <c r="L32" s="22">
        <f t="shared" si="2"/>
        <v>0</v>
      </c>
      <c r="M32" s="26"/>
      <c r="N32" s="27"/>
      <c r="O32" s="27"/>
      <c r="P32" s="27"/>
      <c r="Q32" s="27"/>
      <c r="R32" s="27"/>
      <c r="S32" s="27"/>
      <c r="T32" s="27"/>
      <c r="U32" s="27"/>
      <c r="V32" s="28"/>
      <c r="X32" s="115"/>
      <c r="Y32" s="115"/>
      <c r="Z32" s="115"/>
      <c r="AA32" s="115"/>
      <c r="AB32" s="115"/>
      <c r="AC32" s="115"/>
      <c r="AD32" s="115"/>
      <c r="AE32" s="115"/>
      <c r="AF32" s="115"/>
      <c r="AG32" s="115"/>
    </row>
    <row r="33" spans="2:33" ht="54.95" customHeight="1" x14ac:dyDescent="0.4">
      <c r="B33" s="20">
        <f>AG15</f>
        <v>0</v>
      </c>
      <c r="E33" s="105"/>
      <c r="F33" s="106"/>
      <c r="G33" s="107"/>
      <c r="H33" s="108"/>
      <c r="I33" s="109"/>
      <c r="J33" s="21">
        <f t="shared" si="1"/>
        <v>0</v>
      </c>
      <c r="K33" s="110"/>
      <c r="L33" s="22">
        <f t="shared" si="2"/>
        <v>0</v>
      </c>
      <c r="M33" s="26"/>
      <c r="N33" s="27"/>
      <c r="O33" s="27"/>
      <c r="P33" s="27"/>
      <c r="Q33" s="27"/>
      <c r="R33" s="27"/>
      <c r="S33" s="27"/>
      <c r="T33" s="27"/>
      <c r="U33" s="27"/>
      <c r="V33" s="28"/>
      <c r="X33" s="115"/>
      <c r="Y33" s="115"/>
      <c r="Z33" s="115"/>
      <c r="AA33" s="115"/>
      <c r="AB33" s="115"/>
      <c r="AC33" s="115"/>
      <c r="AD33" s="115"/>
      <c r="AE33" s="115"/>
      <c r="AF33" s="115"/>
      <c r="AG33" s="115"/>
    </row>
    <row r="34" spans="2:33" ht="54.95" customHeight="1" x14ac:dyDescent="0.4">
      <c r="B34" s="20">
        <f>AI15</f>
        <v>0</v>
      </c>
      <c r="E34" s="105"/>
      <c r="F34" s="106"/>
      <c r="G34" s="107"/>
      <c r="H34" s="108"/>
      <c r="I34" s="109"/>
      <c r="J34" s="21">
        <f t="shared" si="1"/>
        <v>0</v>
      </c>
      <c r="K34" s="110"/>
      <c r="L34" s="22">
        <f t="shared" si="2"/>
        <v>0</v>
      </c>
      <c r="M34" s="26"/>
      <c r="N34" s="27"/>
      <c r="O34" s="27"/>
      <c r="P34" s="27"/>
      <c r="Q34" s="27"/>
      <c r="R34" s="27"/>
      <c r="S34" s="27"/>
      <c r="T34" s="27"/>
      <c r="U34" s="27"/>
      <c r="V34" s="28"/>
      <c r="X34" s="115"/>
      <c r="Y34" s="115"/>
      <c r="Z34" s="115"/>
      <c r="AA34" s="115"/>
      <c r="AB34" s="115"/>
      <c r="AC34" s="115"/>
      <c r="AD34" s="115"/>
      <c r="AE34" s="115"/>
      <c r="AF34" s="115"/>
      <c r="AG34" s="115"/>
    </row>
    <row r="35" spans="2:33" ht="54.95" customHeight="1" x14ac:dyDescent="0.4">
      <c r="B35" s="20">
        <f>AK15</f>
        <v>0</v>
      </c>
      <c r="E35" s="105"/>
      <c r="F35" s="106"/>
      <c r="G35" s="107"/>
      <c r="H35" s="108"/>
      <c r="I35" s="109"/>
      <c r="J35" s="21">
        <f t="shared" si="1"/>
        <v>0</v>
      </c>
      <c r="K35" s="110"/>
      <c r="L35" s="22">
        <f t="shared" si="2"/>
        <v>0</v>
      </c>
      <c r="M35" s="26"/>
      <c r="N35" s="27"/>
      <c r="O35" s="27"/>
      <c r="P35" s="27"/>
      <c r="Q35" s="27"/>
      <c r="R35" s="27"/>
      <c r="S35" s="27"/>
      <c r="T35" s="27"/>
      <c r="U35" s="27"/>
      <c r="V35" s="28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</row>
    <row r="36" spans="2:33" ht="54.95" customHeight="1" x14ac:dyDescent="0.4">
      <c r="B36" s="20">
        <f>AM15</f>
        <v>0</v>
      </c>
      <c r="E36" s="105"/>
      <c r="F36" s="106"/>
      <c r="G36" s="107"/>
      <c r="H36" s="108"/>
      <c r="I36" s="109"/>
      <c r="J36" s="21">
        <f t="shared" si="1"/>
        <v>0</v>
      </c>
      <c r="K36" s="110"/>
      <c r="L36" s="22">
        <f t="shared" si="2"/>
        <v>0</v>
      </c>
      <c r="M36" s="26"/>
      <c r="N36" s="27"/>
      <c r="O36" s="27"/>
      <c r="P36" s="27"/>
      <c r="Q36" s="27"/>
      <c r="R36" s="27"/>
      <c r="S36" s="27"/>
      <c r="T36" s="27"/>
      <c r="U36" s="27"/>
      <c r="V36" s="28"/>
      <c r="X36" s="115"/>
      <c r="Y36" s="115"/>
      <c r="Z36" s="115"/>
      <c r="AA36" s="115"/>
      <c r="AB36" s="115"/>
      <c r="AC36" s="115"/>
      <c r="AD36" s="115"/>
      <c r="AE36" s="115"/>
      <c r="AF36" s="115"/>
      <c r="AG36" s="115"/>
    </row>
    <row r="37" spans="2:33" ht="54.95" customHeight="1" x14ac:dyDescent="0.4">
      <c r="B37" s="20">
        <f>AO15</f>
        <v>0</v>
      </c>
      <c r="E37" s="105"/>
      <c r="F37" s="106"/>
      <c r="G37" s="107"/>
      <c r="H37" s="108"/>
      <c r="I37" s="109"/>
      <c r="J37" s="21">
        <f t="shared" si="1"/>
        <v>0</v>
      </c>
      <c r="K37" s="110"/>
      <c r="L37" s="22">
        <f t="shared" si="2"/>
        <v>0</v>
      </c>
      <c r="M37" s="26"/>
      <c r="N37" s="27"/>
      <c r="O37" s="27"/>
      <c r="P37" s="27"/>
      <c r="Q37" s="27"/>
      <c r="R37" s="27"/>
      <c r="S37" s="27"/>
      <c r="T37" s="27"/>
      <c r="U37" s="27"/>
      <c r="V37" s="28"/>
      <c r="X37" s="115"/>
      <c r="Y37" s="115"/>
      <c r="Z37" s="115"/>
      <c r="AA37" s="115"/>
      <c r="AB37" s="115"/>
      <c r="AC37" s="115"/>
      <c r="AD37" s="115"/>
      <c r="AE37" s="115"/>
      <c r="AF37" s="115"/>
      <c r="AG37" s="115"/>
    </row>
    <row r="38" spans="2:33" ht="54.95" customHeight="1" x14ac:dyDescent="0.4">
      <c r="B38" s="20">
        <f>AQ15</f>
        <v>0</v>
      </c>
      <c r="E38" s="105"/>
      <c r="F38" s="106"/>
      <c r="G38" s="107"/>
      <c r="H38" s="108"/>
      <c r="I38" s="109"/>
      <c r="J38" s="21">
        <f t="shared" si="1"/>
        <v>0</v>
      </c>
      <c r="K38" s="110"/>
      <c r="L38" s="22">
        <f t="shared" si="2"/>
        <v>0</v>
      </c>
      <c r="M38" s="26"/>
      <c r="N38" s="27"/>
      <c r="O38" s="27"/>
      <c r="P38" s="27"/>
      <c r="Q38" s="27"/>
      <c r="R38" s="27"/>
      <c r="S38" s="27"/>
      <c r="T38" s="27"/>
      <c r="U38" s="27"/>
      <c r="V38" s="28"/>
      <c r="X38" s="115"/>
      <c r="Y38" s="115"/>
      <c r="Z38" s="115"/>
      <c r="AA38" s="115"/>
      <c r="AB38" s="115"/>
      <c r="AC38" s="115"/>
      <c r="AD38" s="115"/>
      <c r="AE38" s="115"/>
      <c r="AF38" s="115"/>
      <c r="AG38" s="115"/>
    </row>
    <row r="39" spans="2:33" ht="54.95" customHeight="1" x14ac:dyDescent="0.4">
      <c r="B39" s="20">
        <f>AS15</f>
        <v>0</v>
      </c>
      <c r="E39" s="105"/>
      <c r="F39" s="106"/>
      <c r="G39" s="107"/>
      <c r="H39" s="108"/>
      <c r="I39" s="109"/>
      <c r="J39" s="21">
        <f t="shared" si="1"/>
        <v>0</v>
      </c>
      <c r="K39" s="110"/>
      <c r="L39" s="22">
        <f t="shared" si="2"/>
        <v>0</v>
      </c>
      <c r="M39" s="26"/>
      <c r="N39" s="27"/>
      <c r="O39" s="27"/>
      <c r="P39" s="27"/>
      <c r="Q39" s="27"/>
      <c r="R39" s="27"/>
      <c r="S39" s="27"/>
      <c r="T39" s="27"/>
      <c r="U39" s="27"/>
      <c r="V39" s="28"/>
      <c r="X39" s="115"/>
      <c r="Y39" s="115"/>
      <c r="Z39" s="115"/>
      <c r="AA39" s="115"/>
      <c r="AB39" s="115"/>
      <c r="AC39" s="115"/>
      <c r="AD39" s="115"/>
      <c r="AE39" s="115"/>
      <c r="AF39" s="115"/>
      <c r="AG39" s="115"/>
    </row>
    <row r="40" spans="2:33" ht="54.95" customHeight="1" x14ac:dyDescent="0.4">
      <c r="B40" s="20">
        <f>AU15</f>
        <v>0</v>
      </c>
      <c r="E40" s="105"/>
      <c r="F40" s="106"/>
      <c r="G40" s="107"/>
      <c r="H40" s="108"/>
      <c r="I40" s="109"/>
      <c r="J40" s="21">
        <f t="shared" si="1"/>
        <v>0</v>
      </c>
      <c r="K40" s="110"/>
      <c r="L40" s="22">
        <f t="shared" si="2"/>
        <v>0</v>
      </c>
      <c r="M40" s="26"/>
      <c r="N40" s="27"/>
      <c r="O40" s="27"/>
      <c r="P40" s="27"/>
      <c r="Q40" s="27"/>
      <c r="R40" s="27"/>
      <c r="S40" s="27"/>
      <c r="T40" s="27"/>
      <c r="U40" s="27"/>
      <c r="V40" s="28"/>
      <c r="X40" s="115"/>
      <c r="Y40" s="115"/>
      <c r="Z40" s="115"/>
      <c r="AA40" s="115"/>
      <c r="AB40" s="115"/>
      <c r="AC40" s="115"/>
      <c r="AD40" s="115"/>
      <c r="AE40" s="115"/>
      <c r="AF40" s="115"/>
      <c r="AG40" s="115"/>
    </row>
    <row r="41" spans="2:33" ht="54.95" customHeight="1" x14ac:dyDescent="0.4">
      <c r="F41" s="29"/>
      <c r="G41" s="30" t="s">
        <v>22</v>
      </c>
      <c r="H41" s="31"/>
      <c r="I41" s="32"/>
      <c r="J41" s="31"/>
      <c r="K41" s="31"/>
      <c r="L41" s="33">
        <f>SUM(L29:L40)</f>
        <v>0</v>
      </c>
      <c r="M41" s="26"/>
      <c r="N41" s="27"/>
      <c r="O41" s="27"/>
      <c r="P41" s="27"/>
      <c r="Q41" s="27"/>
      <c r="R41" s="27"/>
      <c r="S41" s="27"/>
      <c r="T41" s="27"/>
      <c r="U41" s="27"/>
      <c r="V41" s="28"/>
      <c r="X41" s="115"/>
      <c r="Y41" s="115"/>
      <c r="Z41" s="115"/>
      <c r="AA41" s="115"/>
      <c r="AB41" s="115"/>
      <c r="AC41" s="115"/>
      <c r="AD41" s="115"/>
      <c r="AE41" s="115"/>
      <c r="AF41" s="115"/>
      <c r="AG41" s="115"/>
    </row>
    <row r="42" spans="2:33" ht="54.95" customHeight="1" x14ac:dyDescent="0.4">
      <c r="F42" s="29"/>
      <c r="G42" s="30" t="s">
        <v>60</v>
      </c>
      <c r="H42" s="31"/>
      <c r="I42" s="32"/>
      <c r="J42" s="31"/>
      <c r="K42" s="31"/>
      <c r="L42" s="33">
        <f>L41*0.1</f>
        <v>0</v>
      </c>
      <c r="M42" s="26"/>
      <c r="N42" s="27"/>
      <c r="O42" s="27"/>
      <c r="P42" s="27"/>
      <c r="Q42" s="27"/>
      <c r="R42" s="27"/>
      <c r="S42" s="27"/>
      <c r="T42" s="27"/>
      <c r="U42" s="27"/>
      <c r="V42" s="28"/>
      <c r="X42" s="115"/>
      <c r="Y42" s="115"/>
      <c r="Z42" s="115"/>
      <c r="AA42" s="115"/>
      <c r="AB42" s="115"/>
      <c r="AC42" s="115"/>
      <c r="AD42" s="115"/>
      <c r="AE42" s="115"/>
      <c r="AF42" s="115"/>
      <c r="AG42" s="115"/>
    </row>
    <row r="43" spans="2:33" ht="54.95" customHeight="1" x14ac:dyDescent="0.4">
      <c r="F43" s="29"/>
      <c r="G43" s="30" t="s">
        <v>23</v>
      </c>
      <c r="H43" s="31"/>
      <c r="I43" s="32"/>
      <c r="J43" s="31"/>
      <c r="K43" s="31"/>
      <c r="L43" s="33">
        <f>L41+L42</f>
        <v>0</v>
      </c>
      <c r="M43" s="26"/>
      <c r="N43" s="27"/>
      <c r="O43" s="27"/>
      <c r="P43" s="27"/>
      <c r="Q43" s="27"/>
      <c r="R43" s="27"/>
      <c r="S43" s="27"/>
      <c r="T43" s="27"/>
      <c r="U43" s="27"/>
      <c r="V43" s="28"/>
      <c r="X43" s="115"/>
      <c r="Y43" s="115"/>
      <c r="Z43" s="115"/>
      <c r="AA43" s="115"/>
      <c r="AB43" s="115"/>
      <c r="AC43" s="115"/>
      <c r="AD43" s="115"/>
      <c r="AE43" s="115"/>
      <c r="AF43" s="115"/>
      <c r="AG43" s="115"/>
    </row>
    <row r="45" spans="2:33" ht="24.95" customHeight="1" x14ac:dyDescent="0.4"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</row>
    <row r="46" spans="2:33" ht="24.95" customHeight="1" x14ac:dyDescent="0.4"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</row>
  </sheetData>
  <sheetProtection selectLockedCells="1"/>
  <mergeCells count="11">
    <mergeCell ref="K2:L2"/>
    <mergeCell ref="O26:V26"/>
    <mergeCell ref="H17:M17"/>
    <mergeCell ref="P19:Q19"/>
    <mergeCell ref="F20:G21"/>
    <mergeCell ref="O21:V21"/>
    <mergeCell ref="X22:AG43"/>
    <mergeCell ref="O23:V23"/>
    <mergeCell ref="O22:V22"/>
    <mergeCell ref="O24:V24"/>
    <mergeCell ref="O25:V25"/>
  </mergeCells>
  <phoneticPr fontId="3"/>
  <dataValidations count="1">
    <dataValidation type="list" allowBlank="1" showInputMessage="1" showErrorMessage="1" sqref="F20:G21" xr:uid="{3C1EED62-3C3D-40D5-886E-CE879F5BF600}">
      <formula1>"株式会社長谷川電機 殿,長谷川電機テクノサービス株式会社 殿"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78D71E-E32F-4E58-9E48-231B598D4069}">
  <sheetPr>
    <pageSetUpPr fitToPage="1"/>
  </sheetPr>
  <dimension ref="B1:AU49"/>
  <sheetViews>
    <sheetView showGridLines="0" tabSelected="1" view="pageBreakPreview" topLeftCell="F25" zoomScale="60" zoomScaleNormal="41" workbookViewId="0">
      <selection activeCell="K28" sqref="K28"/>
    </sheetView>
  </sheetViews>
  <sheetFormatPr defaultRowHeight="18" x14ac:dyDescent="0.4"/>
  <cols>
    <col min="1" max="1" width="9" style="1"/>
    <col min="2" max="2" width="21.375" style="1" customWidth="1"/>
    <col min="3" max="3" width="9" style="1"/>
    <col min="4" max="4" width="56.125" style="1" customWidth="1"/>
    <col min="5" max="5" width="9.25" style="1" customWidth="1"/>
    <col min="6" max="6" width="10.25" style="1" customWidth="1"/>
    <col min="7" max="7" width="35.625" style="1" customWidth="1"/>
    <col min="8" max="8" width="15.625" style="1" customWidth="1"/>
    <col min="9" max="9" width="8.25" style="1" customWidth="1"/>
    <col min="10" max="12" width="15.625" style="1" customWidth="1"/>
    <col min="13" max="13" width="17.625" style="1" customWidth="1"/>
    <col min="14" max="14" width="2.75" style="1" hidden="1" customWidth="1"/>
    <col min="15" max="22" width="6.125" style="1" customWidth="1"/>
    <col min="23" max="23" width="4" style="1" customWidth="1"/>
    <col min="24" max="24" width="23.625" style="1" customWidth="1"/>
    <col min="25" max="47" width="18.625" style="1" customWidth="1"/>
    <col min="48" max="16384" width="9" style="1"/>
  </cols>
  <sheetData>
    <row r="1" spans="3:47" ht="35.1" customHeight="1" x14ac:dyDescent="0.4"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</row>
    <row r="2" spans="3:47" ht="35.1" customHeight="1" x14ac:dyDescent="0.4"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</row>
    <row r="3" spans="3:47" ht="35.1" customHeight="1" x14ac:dyDescent="0.4"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</row>
    <row r="4" spans="3:47" ht="35.1" customHeight="1" x14ac:dyDescent="0.4"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</row>
    <row r="5" spans="3:47" ht="35.1" customHeight="1" x14ac:dyDescent="0.4"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</row>
    <row r="6" spans="3:47" ht="35.1" customHeight="1" x14ac:dyDescent="0.4">
      <c r="X6" s="2"/>
      <c r="Y6" s="2"/>
      <c r="Z6" s="2"/>
      <c r="AA6" s="2"/>
      <c r="AB6" s="2"/>
      <c r="AC6" s="2">
        <v>3</v>
      </c>
      <c r="AD6" s="2"/>
      <c r="AE6" s="2">
        <v>4</v>
      </c>
      <c r="AF6" s="2"/>
      <c r="AG6" s="2">
        <v>5</v>
      </c>
      <c r="AH6" s="2"/>
      <c r="AI6" s="2">
        <v>6</v>
      </c>
      <c r="AJ6" s="2"/>
      <c r="AK6" s="2">
        <v>7</v>
      </c>
      <c r="AL6" s="2"/>
      <c r="AM6" s="2">
        <v>8</v>
      </c>
      <c r="AN6" s="2"/>
      <c r="AO6" s="2">
        <v>9</v>
      </c>
      <c r="AP6" s="2"/>
      <c r="AQ6" s="2">
        <v>10</v>
      </c>
      <c r="AR6" s="2"/>
      <c r="AS6" s="2">
        <v>11</v>
      </c>
      <c r="AT6" s="2"/>
      <c r="AU6" s="2">
        <v>12</v>
      </c>
    </row>
    <row r="7" spans="3:47" ht="35.1" customHeight="1" x14ac:dyDescent="0.4"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</row>
    <row r="8" spans="3:47" ht="35.1" customHeight="1" x14ac:dyDescent="0.4">
      <c r="C8" s="3"/>
      <c r="X8" s="2"/>
      <c r="Y8" s="4"/>
      <c r="Z8" s="2"/>
      <c r="AA8" s="4"/>
      <c r="AB8" s="2"/>
      <c r="AC8" s="4"/>
      <c r="AD8" s="2"/>
      <c r="AE8" s="4"/>
      <c r="AF8" s="2"/>
      <c r="AG8" s="4"/>
      <c r="AH8" s="2"/>
      <c r="AI8" s="4"/>
      <c r="AJ8" s="2"/>
      <c r="AK8" s="4"/>
      <c r="AL8" s="2"/>
      <c r="AM8" s="4"/>
      <c r="AN8" s="2"/>
      <c r="AO8" s="4"/>
      <c r="AP8" s="2"/>
      <c r="AQ8" s="4"/>
      <c r="AR8" s="2"/>
      <c r="AS8" s="4"/>
      <c r="AT8" s="2"/>
      <c r="AU8" s="4"/>
    </row>
    <row r="9" spans="3:47" ht="35.1" customHeight="1" x14ac:dyDescent="0.4"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</row>
    <row r="10" spans="3:47" ht="35.1" customHeight="1" x14ac:dyDescent="0.4">
      <c r="X10" s="2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</row>
    <row r="11" spans="3:47" ht="35.1" customHeight="1" x14ac:dyDescent="0.4"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</row>
    <row r="12" spans="3:47" ht="20.100000000000001" customHeight="1" x14ac:dyDescent="0.4">
      <c r="X12" s="2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</row>
    <row r="13" spans="3:47" ht="35.1" customHeight="1" x14ac:dyDescent="0.4">
      <c r="X13" s="2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</row>
    <row r="14" spans="3:47" ht="20.100000000000001" customHeight="1" x14ac:dyDescent="0.4">
      <c r="X14" s="2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</row>
    <row r="15" spans="3:47" ht="35.1" customHeight="1" thickBot="1" x14ac:dyDescent="0.45"/>
    <row r="16" spans="3:47" ht="39.950000000000003" customHeight="1" x14ac:dyDescent="0.4">
      <c r="H16" s="124" t="str">
        <f>'請求一覧(入力シート・貴社控)'!H17:M17</f>
        <v/>
      </c>
      <c r="I16" s="124"/>
      <c r="J16" s="124"/>
      <c r="K16" s="124"/>
      <c r="L16" s="124"/>
      <c r="M16" s="124"/>
      <c r="N16" s="34"/>
    </row>
    <row r="17" spans="2:27" ht="20.100000000000001" customHeight="1" x14ac:dyDescent="0.4">
      <c r="J17" s="35"/>
      <c r="K17" s="35"/>
      <c r="L17" s="35"/>
      <c r="M17" s="35"/>
      <c r="N17" s="36"/>
    </row>
    <row r="18" spans="2:27" ht="24.95" customHeight="1" x14ac:dyDescent="0.5">
      <c r="J18" s="37"/>
      <c r="K18" s="37"/>
      <c r="L18" s="37"/>
      <c r="M18" s="9"/>
      <c r="N18" s="8"/>
      <c r="P18" s="121">
        <f>'請求一覧(入力シート・貴社控)'!P19:Q19</f>
        <v>0</v>
      </c>
      <c r="Q18" s="121"/>
      <c r="R18" s="11" t="s">
        <v>6</v>
      </c>
      <c r="S18" s="10">
        <f>'請求一覧(入力シート・貴社控)'!S19</f>
        <v>0</v>
      </c>
      <c r="T18" s="11" t="s">
        <v>4</v>
      </c>
      <c r="U18" s="10">
        <f>'請求一覧(入力シート・貴社控)'!U19</f>
        <v>0</v>
      </c>
      <c r="V18" s="11" t="s">
        <v>5</v>
      </c>
    </row>
    <row r="19" spans="2:27" ht="20.100000000000001" customHeight="1" x14ac:dyDescent="0.4">
      <c r="F19" s="129" t="str">
        <f>'請求一覧(入力シート・貴社控)'!F20</f>
        <v>株式会社長谷川電機 殿</v>
      </c>
      <c r="G19" s="129"/>
      <c r="H19" s="12"/>
      <c r="I19" s="12"/>
      <c r="J19" s="12"/>
      <c r="K19" s="12"/>
      <c r="L19" s="13" t="s">
        <v>7</v>
      </c>
      <c r="N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</row>
    <row r="20" spans="2:27" ht="20.100000000000001" customHeight="1" x14ac:dyDescent="0.4">
      <c r="F20" s="130"/>
      <c r="G20" s="130"/>
      <c r="H20" s="12"/>
      <c r="I20" s="12"/>
      <c r="J20" s="12"/>
      <c r="K20" s="12"/>
      <c r="L20" s="14" t="s">
        <v>8</v>
      </c>
      <c r="M20" s="125" t="str">
        <f xml:space="preserve"> IF('請求一覧(入力シート・貴社控)'!O21="", "",'請求一覧(入力シート・貴社控)'!O21)</f>
        <v/>
      </c>
      <c r="N20" s="126"/>
      <c r="O20" s="126"/>
      <c r="P20" s="126"/>
      <c r="Q20" s="126"/>
      <c r="R20" s="126"/>
      <c r="S20" s="126"/>
      <c r="T20" s="126"/>
      <c r="U20" s="126"/>
      <c r="V20" s="126"/>
      <c r="W20" s="12"/>
      <c r="X20" s="12"/>
      <c r="Y20" s="12"/>
      <c r="Z20" s="12"/>
      <c r="AA20" s="12"/>
    </row>
    <row r="21" spans="2:27" ht="24.95" customHeight="1" x14ac:dyDescent="0.4">
      <c r="L21" s="14" t="s">
        <v>62</v>
      </c>
      <c r="M21" s="125" t="str">
        <f xml:space="preserve"> IF('請求一覧(入力シート・貴社控)'!O22="", "",'請求一覧(入力シート・貴社控)'!O22)</f>
        <v/>
      </c>
      <c r="N21" s="126"/>
      <c r="O21" s="126"/>
      <c r="P21" s="126"/>
      <c r="Q21" s="126"/>
      <c r="R21" s="126"/>
      <c r="S21" s="126"/>
      <c r="T21" s="126"/>
      <c r="U21" s="126"/>
      <c r="V21" s="126"/>
    </row>
    <row r="22" spans="2:27" ht="24.95" customHeight="1" x14ac:dyDescent="0.4">
      <c r="L22" s="14" t="s">
        <v>9</v>
      </c>
      <c r="M22" s="125" t="str">
        <f xml:space="preserve"> IF('請求一覧(入力シート・貴社控)'!O23="", "",'請求一覧(入力シート・貴社控)'!O23)</f>
        <v/>
      </c>
      <c r="N22" s="126"/>
      <c r="O22" s="126"/>
      <c r="P22" s="126"/>
      <c r="Q22" s="126"/>
      <c r="R22" s="126"/>
      <c r="S22" s="126"/>
      <c r="T22" s="126"/>
      <c r="U22" s="126"/>
      <c r="V22" s="126"/>
    </row>
    <row r="23" spans="2:27" ht="24.95" customHeight="1" x14ac:dyDescent="0.4">
      <c r="L23" s="14" t="s">
        <v>68</v>
      </c>
      <c r="M23" s="125" t="str">
        <f xml:space="preserve"> IF('請求一覧(入力シート・貴社控)'!O24="", "",'請求一覧(入力シート・貴社控)'!O24)</f>
        <v/>
      </c>
      <c r="N23" s="126"/>
      <c r="O23" s="126"/>
      <c r="P23" s="126"/>
      <c r="Q23" s="126"/>
      <c r="R23" s="126"/>
      <c r="S23" s="126"/>
      <c r="T23" s="126"/>
      <c r="U23" s="126"/>
      <c r="V23" s="126"/>
    </row>
    <row r="24" spans="2:27" ht="24.95" customHeight="1" x14ac:dyDescent="0.4">
      <c r="L24" s="14" t="s">
        <v>70</v>
      </c>
      <c r="M24" s="125" t="str">
        <f xml:space="preserve"> IF('請求一覧(入力シート・貴社控)'!O25="", "",'請求一覧(入力シート・貴社控)'!O25)</f>
        <v/>
      </c>
      <c r="N24" s="126"/>
      <c r="O24" s="126"/>
      <c r="P24" s="126"/>
      <c r="Q24" s="126"/>
      <c r="R24" s="126"/>
      <c r="S24" s="126"/>
      <c r="T24" s="126"/>
      <c r="U24" s="126"/>
      <c r="V24" s="126"/>
    </row>
    <row r="25" spans="2:27" ht="24.95" customHeight="1" x14ac:dyDescent="0.4">
      <c r="L25" s="15" t="s">
        <v>10</v>
      </c>
      <c r="M25" s="127" t="str">
        <f xml:space="preserve"> IF('請求一覧(入力シート・貴社控)'!O26="", "",'請求一覧(入力シート・貴社控)'!O26)</f>
        <v/>
      </c>
      <c r="N25" s="128"/>
      <c r="O25" s="128"/>
      <c r="P25" s="128"/>
      <c r="Q25" s="128"/>
      <c r="R25" s="128"/>
      <c r="S25" s="128"/>
      <c r="T25" s="128"/>
      <c r="U25" s="128"/>
      <c r="V25" s="128"/>
    </row>
    <row r="26" spans="2:27" ht="20.100000000000001" customHeight="1" x14ac:dyDescent="0.4">
      <c r="G26" s="1" t="s">
        <v>11</v>
      </c>
    </row>
    <row r="27" spans="2:27" ht="63.95" customHeight="1" x14ac:dyDescent="0.4">
      <c r="E27" s="16" t="s">
        <v>12</v>
      </c>
      <c r="F27" s="87" t="s">
        <v>13</v>
      </c>
      <c r="G27" s="90" t="s">
        <v>14</v>
      </c>
      <c r="H27" s="87" t="s">
        <v>15</v>
      </c>
      <c r="I27" s="87" t="s">
        <v>24</v>
      </c>
      <c r="J27" s="87" t="s">
        <v>17</v>
      </c>
      <c r="K27" s="87" t="s">
        <v>18</v>
      </c>
      <c r="L27" s="87" t="s">
        <v>19</v>
      </c>
      <c r="M27" s="93" t="s">
        <v>20</v>
      </c>
      <c r="N27" s="87"/>
      <c r="O27" s="87" t="s">
        <v>21</v>
      </c>
      <c r="P27" s="87"/>
      <c r="Q27" s="87"/>
      <c r="R27" s="87"/>
      <c r="S27" s="87"/>
      <c r="T27" s="87"/>
      <c r="U27" s="87"/>
      <c r="V27" s="87"/>
    </row>
    <row r="28" spans="2:27" ht="63.95" customHeight="1" x14ac:dyDescent="0.4">
      <c r="B28" s="20">
        <f>Y14</f>
        <v>0</v>
      </c>
      <c r="E28" s="3"/>
      <c r="F28" s="89" t="str">
        <f>IF('請求一覧(入力シート・貴社控)'!F29="","",'請求一覧(入力シート・貴社控)'!F29)</f>
        <v/>
      </c>
      <c r="G28" s="113" t="str">
        <f>IF('請求一覧(入力シート・貴社控)'!G29="","",'請求一覧(入力シート・貴社控)'!G29)</f>
        <v/>
      </c>
      <c r="H28" s="95" t="str">
        <f>IF('請求一覧(入力シート・貴社控)'!H29="","",'請求一覧(入力シート・貴社控)'!H29)</f>
        <v/>
      </c>
      <c r="I28" s="91" t="str">
        <f>IF('請求一覧(入力シート・貴社控)'!I29="","",'請求一覧(入力シート・貴社控)'!I29)</f>
        <v/>
      </c>
      <c r="J28" s="98">
        <f>IF('請求一覧(入力シート・貴社控)'!J29="","",'請求一覧(入力シート・貴社控)'!J29)</f>
        <v>0</v>
      </c>
      <c r="K28" s="96" t="str">
        <f>IF('請求一覧(入力シート・貴社控)'!K29="","",'請求一覧(入力シート・貴社控)'!K29)</f>
        <v/>
      </c>
      <c r="L28" s="99">
        <f>IF('請求一覧(入力シート・貴社控)'!L29="","",'請求一覧(入力シート・貴社控)'!L29)</f>
        <v>0</v>
      </c>
      <c r="M28" s="94" t="str">
        <f>IF('請求一覧(入力シート・貴社控)'!M29="","",'請求一覧(入力シート・貴社控)'!M29)</f>
        <v/>
      </c>
      <c r="N28" s="27"/>
      <c r="O28" s="27"/>
      <c r="P28" s="27"/>
      <c r="Q28" s="27"/>
      <c r="R28" s="27"/>
      <c r="S28" s="27"/>
      <c r="T28" s="27"/>
      <c r="U28" s="27"/>
      <c r="V28" s="27"/>
      <c r="X28" s="38"/>
    </row>
    <row r="29" spans="2:27" ht="63.95" customHeight="1" x14ac:dyDescent="0.4">
      <c r="B29" s="20">
        <f>AA14</f>
        <v>0</v>
      </c>
      <c r="F29" s="89" t="str">
        <f>IF('請求一覧(入力シート・貴社控)'!F30="","",'請求一覧(入力シート・貴社控)'!F30)</f>
        <v/>
      </c>
      <c r="G29" s="114" t="str">
        <f>IF('請求一覧(入力シート・貴社控)'!G30="","",'請求一覧(入力シート・貴社控)'!G30)</f>
        <v/>
      </c>
      <c r="H29" s="95" t="str">
        <f>IF('請求一覧(入力シート・貴社控)'!H30="","",'請求一覧(入力シート・貴社控)'!H30)</f>
        <v/>
      </c>
      <c r="I29" s="39" t="str">
        <f>IF('請求一覧(入力シート・貴社控)'!I30="","",'請求一覧(入力シート・貴社控)'!I30)</f>
        <v/>
      </c>
      <c r="J29" s="95">
        <f>IF('請求一覧(入力シート・貴社控)'!J30="","",'請求一覧(入力シート・貴社控)'!J30)</f>
        <v>0</v>
      </c>
      <c r="K29" s="96" t="str">
        <f>IF('請求一覧(入力シート・貴社控)'!K30="","",'請求一覧(入力シート・貴社控)'!K30)</f>
        <v/>
      </c>
      <c r="L29" s="100">
        <f>IF('請求一覧(入力シート・貴社控)'!L30="","",'請求一覧(入力シート・貴社控)'!L30)</f>
        <v>0</v>
      </c>
      <c r="M29" s="88" t="str">
        <f>IF('請求一覧(入力シート・貴社控)'!M30="","",'請求一覧(入力シート・貴社控)'!M30)</f>
        <v/>
      </c>
      <c r="N29" s="27"/>
      <c r="O29" s="27"/>
      <c r="P29" s="27"/>
      <c r="Q29" s="27"/>
      <c r="R29" s="27"/>
      <c r="S29" s="27"/>
      <c r="T29" s="27"/>
      <c r="U29" s="27"/>
      <c r="V29" s="27"/>
    </row>
    <row r="30" spans="2:27" ht="63.95" customHeight="1" x14ac:dyDescent="0.4">
      <c r="B30" s="20">
        <f>AC14</f>
        <v>0</v>
      </c>
      <c r="F30" s="89" t="str">
        <f>IF('請求一覧(入力シート・貴社控)'!F31="","",'請求一覧(入力シート・貴社控)'!F31)</f>
        <v/>
      </c>
      <c r="G30" s="114" t="str">
        <f>IF('請求一覧(入力シート・貴社控)'!G31="","",'請求一覧(入力シート・貴社控)'!G31)</f>
        <v/>
      </c>
      <c r="H30" s="95" t="str">
        <f>IF('請求一覧(入力シート・貴社控)'!H31="","",'請求一覧(入力シート・貴社控)'!H31)</f>
        <v/>
      </c>
      <c r="I30" s="39" t="str">
        <f>IF('請求一覧(入力シート・貴社控)'!I31="","",'請求一覧(入力シート・貴社控)'!I31)</f>
        <v/>
      </c>
      <c r="J30" s="95">
        <f>IF('請求一覧(入力シート・貴社控)'!J31="","",'請求一覧(入力シート・貴社控)'!J31)</f>
        <v>0</v>
      </c>
      <c r="K30" s="96" t="str">
        <f>IF('請求一覧(入力シート・貴社控)'!K31="","",'請求一覧(入力シート・貴社控)'!K31)</f>
        <v/>
      </c>
      <c r="L30" s="100">
        <f>IF('請求一覧(入力シート・貴社控)'!L31="","",'請求一覧(入力シート・貴社控)'!L31)</f>
        <v>0</v>
      </c>
      <c r="M30" s="88" t="str">
        <f>IF('請求一覧(入力シート・貴社控)'!M31="","",'請求一覧(入力シート・貴社控)'!M31)</f>
        <v/>
      </c>
      <c r="N30" s="27"/>
      <c r="O30" s="27"/>
      <c r="P30" s="27"/>
      <c r="Q30" s="27"/>
      <c r="R30" s="27"/>
      <c r="S30" s="27"/>
      <c r="T30" s="27"/>
      <c r="U30" s="27"/>
      <c r="V30" s="27"/>
    </row>
    <row r="31" spans="2:27" ht="63.95" customHeight="1" x14ac:dyDescent="0.4">
      <c r="B31" s="20">
        <f>AE14</f>
        <v>0</v>
      </c>
      <c r="F31" s="89" t="str">
        <f>IF('請求一覧(入力シート・貴社控)'!F32="","",'請求一覧(入力シート・貴社控)'!F32)</f>
        <v/>
      </c>
      <c r="G31" s="114" t="str">
        <f>IF('請求一覧(入力シート・貴社控)'!G32="","",'請求一覧(入力シート・貴社控)'!G32)</f>
        <v/>
      </c>
      <c r="H31" s="95" t="str">
        <f>IF('請求一覧(入力シート・貴社控)'!H32="","",'請求一覧(入力シート・貴社控)'!H32)</f>
        <v/>
      </c>
      <c r="I31" s="39" t="str">
        <f>IF('請求一覧(入力シート・貴社控)'!I32="","",'請求一覧(入力シート・貴社控)'!I32)</f>
        <v/>
      </c>
      <c r="J31" s="95">
        <f>IF('請求一覧(入力シート・貴社控)'!J32="","",'請求一覧(入力シート・貴社控)'!J32)</f>
        <v>0</v>
      </c>
      <c r="K31" s="96" t="str">
        <f>IF('請求一覧(入力シート・貴社控)'!K32="","",'請求一覧(入力シート・貴社控)'!K32)</f>
        <v/>
      </c>
      <c r="L31" s="100">
        <f>IF('請求一覧(入力シート・貴社控)'!L32="","",'請求一覧(入力シート・貴社控)'!L32)</f>
        <v>0</v>
      </c>
      <c r="M31" s="88" t="str">
        <f>IF('請求一覧(入力シート・貴社控)'!M32="","",'請求一覧(入力シート・貴社控)'!M32)</f>
        <v/>
      </c>
      <c r="N31" s="27"/>
      <c r="O31" s="27"/>
      <c r="P31" s="27"/>
      <c r="Q31" s="27"/>
      <c r="R31" s="27"/>
      <c r="S31" s="27"/>
      <c r="T31" s="27"/>
      <c r="U31" s="27"/>
      <c r="V31" s="27"/>
    </row>
    <row r="32" spans="2:27" ht="63.95" customHeight="1" x14ac:dyDescent="0.4">
      <c r="B32" s="20">
        <f>AG14</f>
        <v>0</v>
      </c>
      <c r="F32" s="89" t="str">
        <f>IF('請求一覧(入力シート・貴社控)'!F33="","",'請求一覧(入力シート・貴社控)'!F33)</f>
        <v/>
      </c>
      <c r="G32" s="114" t="str">
        <f>IF('請求一覧(入力シート・貴社控)'!G33="","",'請求一覧(入力シート・貴社控)'!G33)</f>
        <v/>
      </c>
      <c r="H32" s="95" t="str">
        <f>IF('請求一覧(入力シート・貴社控)'!H33="","",'請求一覧(入力シート・貴社控)'!H33)</f>
        <v/>
      </c>
      <c r="I32" s="39" t="str">
        <f>IF('請求一覧(入力シート・貴社控)'!I33="","",'請求一覧(入力シート・貴社控)'!I33)</f>
        <v/>
      </c>
      <c r="J32" s="95">
        <f>IF('請求一覧(入力シート・貴社控)'!J33="","",'請求一覧(入力シート・貴社控)'!J33)</f>
        <v>0</v>
      </c>
      <c r="K32" s="96" t="str">
        <f>IF('請求一覧(入力シート・貴社控)'!K33="","",'請求一覧(入力シート・貴社控)'!K33)</f>
        <v/>
      </c>
      <c r="L32" s="100">
        <f>IF('請求一覧(入力シート・貴社控)'!L33="","",'請求一覧(入力シート・貴社控)'!L33)</f>
        <v>0</v>
      </c>
      <c r="M32" s="88" t="str">
        <f>IF('請求一覧(入力シート・貴社控)'!M33="","",'請求一覧(入力シート・貴社控)'!M33)</f>
        <v/>
      </c>
      <c r="N32" s="27"/>
      <c r="O32" s="27"/>
      <c r="P32" s="27"/>
      <c r="Q32" s="27"/>
      <c r="R32" s="27"/>
      <c r="S32" s="27"/>
      <c r="T32" s="27"/>
      <c r="U32" s="27"/>
      <c r="V32" s="27"/>
    </row>
    <row r="33" spans="2:22" ht="63.95" customHeight="1" x14ac:dyDescent="0.4">
      <c r="B33" s="20">
        <f>AI14</f>
        <v>0</v>
      </c>
      <c r="F33" s="89" t="str">
        <f>IF('請求一覧(入力シート・貴社控)'!F34="","",'請求一覧(入力シート・貴社控)'!F34)</f>
        <v/>
      </c>
      <c r="G33" s="114" t="str">
        <f>IF('請求一覧(入力シート・貴社控)'!G34="","",'請求一覧(入力シート・貴社控)'!G34)</f>
        <v/>
      </c>
      <c r="H33" s="96" t="str">
        <f>IF('請求一覧(入力シート・貴社控)'!H34="","",'請求一覧(入力シート・貴社控)'!H34)</f>
        <v/>
      </c>
      <c r="I33" s="39" t="str">
        <f>IF('請求一覧(入力シート・貴社控)'!I34="","",'請求一覧(入力シート・貴社控)'!I34)</f>
        <v/>
      </c>
      <c r="J33" s="95">
        <f>IF('請求一覧(入力シート・貴社控)'!J34="","",'請求一覧(入力シート・貴社控)'!J34)</f>
        <v>0</v>
      </c>
      <c r="K33" s="96" t="str">
        <f>IF('請求一覧(入力シート・貴社控)'!K34="","",'請求一覧(入力シート・貴社控)'!K34)</f>
        <v/>
      </c>
      <c r="L33" s="100">
        <f>IF('請求一覧(入力シート・貴社控)'!L34="","",'請求一覧(入力シート・貴社控)'!L34)</f>
        <v>0</v>
      </c>
      <c r="M33" s="88" t="str">
        <f>IF('請求一覧(入力シート・貴社控)'!M34="","",'請求一覧(入力シート・貴社控)'!M34)</f>
        <v/>
      </c>
      <c r="N33" s="27"/>
      <c r="O33" s="27"/>
      <c r="P33" s="27"/>
      <c r="Q33" s="27"/>
      <c r="R33" s="27"/>
      <c r="S33" s="27"/>
      <c r="T33" s="27"/>
      <c r="U33" s="27"/>
      <c r="V33" s="27"/>
    </row>
    <row r="34" spans="2:22" ht="63.95" customHeight="1" x14ac:dyDescent="0.4">
      <c r="B34" s="20">
        <f>AK14</f>
        <v>0</v>
      </c>
      <c r="E34" s="3"/>
      <c r="F34" s="89" t="str">
        <f>IF('請求一覧(入力シート・貴社控)'!F35="","",'請求一覧(入力シート・貴社控)'!F35)</f>
        <v/>
      </c>
      <c r="G34" s="114" t="str">
        <f>IF('請求一覧(入力シート・貴社控)'!G35="","",'請求一覧(入力シート・貴社控)'!G35)</f>
        <v/>
      </c>
      <c r="H34" s="97" t="str">
        <f>IF('請求一覧(入力シート・貴社控)'!H35="","",'請求一覧(入力シート・貴社控)'!H35)</f>
        <v/>
      </c>
      <c r="I34" s="39" t="str">
        <f>IF('請求一覧(入力シート・貴社控)'!I35="","",'請求一覧(入力シート・貴社控)'!I35)</f>
        <v/>
      </c>
      <c r="J34" s="95">
        <f>IF('請求一覧(入力シート・貴社控)'!J35="","",'請求一覧(入力シート・貴社控)'!J35)</f>
        <v>0</v>
      </c>
      <c r="K34" s="96" t="str">
        <f>IF('請求一覧(入力シート・貴社控)'!K35="","",'請求一覧(入力シート・貴社控)'!K35)</f>
        <v/>
      </c>
      <c r="L34" s="100">
        <f>IF('請求一覧(入力シート・貴社控)'!L35="","",'請求一覧(入力シート・貴社控)'!L35)</f>
        <v>0</v>
      </c>
      <c r="M34" s="88" t="str">
        <f>IF('請求一覧(入力シート・貴社控)'!M35="","",'請求一覧(入力シート・貴社控)'!M35)</f>
        <v/>
      </c>
      <c r="N34" s="27"/>
      <c r="O34" s="27"/>
      <c r="P34" s="27"/>
      <c r="Q34" s="27"/>
      <c r="R34" s="27"/>
      <c r="S34" s="27"/>
      <c r="T34" s="27"/>
      <c r="U34" s="27"/>
      <c r="V34" s="27"/>
    </row>
    <row r="35" spans="2:22" ht="63.95" customHeight="1" x14ac:dyDescent="0.4">
      <c r="B35" s="20">
        <f>AM14</f>
        <v>0</v>
      </c>
      <c r="F35" s="89" t="str">
        <f>IF('請求一覧(入力シート・貴社控)'!F36="","",'請求一覧(入力シート・貴社控)'!F36)</f>
        <v/>
      </c>
      <c r="G35" s="114" t="str">
        <f>IF('請求一覧(入力シート・貴社控)'!G36="","",'請求一覧(入力シート・貴社控)'!G36)</f>
        <v/>
      </c>
      <c r="H35" s="97" t="str">
        <f>IF('請求一覧(入力シート・貴社控)'!H36="","",'請求一覧(入力シート・貴社控)'!H36)</f>
        <v/>
      </c>
      <c r="I35" s="39" t="str">
        <f>IF('請求一覧(入力シート・貴社控)'!I36="","",'請求一覧(入力シート・貴社控)'!I36)</f>
        <v/>
      </c>
      <c r="J35" s="95">
        <f>IF('請求一覧(入力シート・貴社控)'!J36="","",'請求一覧(入力シート・貴社控)'!J36)</f>
        <v>0</v>
      </c>
      <c r="K35" s="96" t="str">
        <f>IF('請求一覧(入力シート・貴社控)'!K36="","",'請求一覧(入力シート・貴社控)'!K36)</f>
        <v/>
      </c>
      <c r="L35" s="100">
        <f>IF('請求一覧(入力シート・貴社控)'!L36="","",'請求一覧(入力シート・貴社控)'!L36)</f>
        <v>0</v>
      </c>
      <c r="M35" s="88" t="str">
        <f>IF('請求一覧(入力シート・貴社控)'!M36="","",'請求一覧(入力シート・貴社控)'!M36)</f>
        <v/>
      </c>
      <c r="N35" s="27"/>
      <c r="O35" s="27"/>
      <c r="P35" s="27"/>
      <c r="Q35" s="27"/>
      <c r="R35" s="27"/>
      <c r="S35" s="27"/>
      <c r="T35" s="27"/>
      <c r="U35" s="27"/>
      <c r="V35" s="27"/>
    </row>
    <row r="36" spans="2:22" ht="63.95" customHeight="1" x14ac:dyDescent="0.4">
      <c r="B36" s="20">
        <f>AO14</f>
        <v>0</v>
      </c>
      <c r="F36" s="89" t="str">
        <f>IF('請求一覧(入力シート・貴社控)'!F37="","",'請求一覧(入力シート・貴社控)'!F37)</f>
        <v/>
      </c>
      <c r="G36" s="114" t="str">
        <f>IF('請求一覧(入力シート・貴社控)'!G37="","",'請求一覧(入力シート・貴社控)'!G37)</f>
        <v/>
      </c>
      <c r="H36" s="97" t="str">
        <f>IF('請求一覧(入力シート・貴社控)'!H37="","",'請求一覧(入力シート・貴社控)'!H37)</f>
        <v/>
      </c>
      <c r="I36" s="39" t="str">
        <f>IF('請求一覧(入力シート・貴社控)'!I37="","",'請求一覧(入力シート・貴社控)'!I37)</f>
        <v/>
      </c>
      <c r="J36" s="95">
        <f>IF('請求一覧(入力シート・貴社控)'!J37="","",'請求一覧(入力シート・貴社控)'!J37)</f>
        <v>0</v>
      </c>
      <c r="K36" s="96" t="str">
        <f>IF('請求一覧(入力シート・貴社控)'!K37="","",'請求一覧(入力シート・貴社控)'!K37)</f>
        <v/>
      </c>
      <c r="L36" s="100">
        <f>IF('請求一覧(入力シート・貴社控)'!L37="","",'請求一覧(入力シート・貴社控)'!L37)</f>
        <v>0</v>
      </c>
      <c r="M36" s="88" t="str">
        <f>IF('請求一覧(入力シート・貴社控)'!M37="","",'請求一覧(入力シート・貴社控)'!M37)</f>
        <v/>
      </c>
      <c r="N36" s="27"/>
      <c r="O36" s="27"/>
      <c r="P36" s="27"/>
      <c r="Q36" s="27"/>
      <c r="R36" s="27"/>
      <c r="S36" s="27"/>
      <c r="T36" s="27"/>
      <c r="U36" s="27"/>
      <c r="V36" s="27"/>
    </row>
    <row r="37" spans="2:22" ht="63.95" customHeight="1" x14ac:dyDescent="0.4">
      <c r="B37" s="20">
        <f>AQ14</f>
        <v>0</v>
      </c>
      <c r="F37" s="89" t="str">
        <f>IF('請求一覧(入力シート・貴社控)'!F38="","",'請求一覧(入力シート・貴社控)'!F38)</f>
        <v/>
      </c>
      <c r="G37" s="114" t="str">
        <f>IF('請求一覧(入力シート・貴社控)'!G38="","",'請求一覧(入力シート・貴社控)'!G38)</f>
        <v/>
      </c>
      <c r="H37" s="97" t="str">
        <f>IF('請求一覧(入力シート・貴社控)'!H38="","",'請求一覧(入力シート・貴社控)'!H38)</f>
        <v/>
      </c>
      <c r="I37" s="39" t="str">
        <f>IF('請求一覧(入力シート・貴社控)'!I38="","",'請求一覧(入力シート・貴社控)'!I38)</f>
        <v/>
      </c>
      <c r="J37" s="95">
        <f>IF('請求一覧(入力シート・貴社控)'!J38="","",'請求一覧(入力シート・貴社控)'!J38)</f>
        <v>0</v>
      </c>
      <c r="K37" s="96" t="str">
        <f>IF('請求一覧(入力シート・貴社控)'!K38="","",'請求一覧(入力シート・貴社控)'!K38)</f>
        <v/>
      </c>
      <c r="L37" s="100">
        <f>IF('請求一覧(入力シート・貴社控)'!L38="","",'請求一覧(入力シート・貴社控)'!L38)</f>
        <v>0</v>
      </c>
      <c r="M37" s="88" t="str">
        <f>IF('請求一覧(入力シート・貴社控)'!M38="","",'請求一覧(入力シート・貴社控)'!M38)</f>
        <v/>
      </c>
      <c r="N37" s="27"/>
      <c r="O37" s="27"/>
      <c r="P37" s="27"/>
      <c r="Q37" s="27"/>
      <c r="R37" s="27"/>
      <c r="S37" s="27"/>
      <c r="T37" s="27"/>
      <c r="U37" s="27"/>
      <c r="V37" s="27"/>
    </row>
    <row r="38" spans="2:22" ht="63.95" customHeight="1" x14ac:dyDescent="0.4">
      <c r="B38" s="20">
        <f>AS14</f>
        <v>0</v>
      </c>
      <c r="F38" s="89" t="str">
        <f>IF('請求一覧(入力シート・貴社控)'!F39="","",'請求一覧(入力シート・貴社控)'!F39)</f>
        <v/>
      </c>
      <c r="G38" s="114" t="str">
        <f>IF('請求一覧(入力シート・貴社控)'!G39="","",'請求一覧(入力シート・貴社控)'!G39)</f>
        <v/>
      </c>
      <c r="H38" s="97" t="str">
        <f>IF('請求一覧(入力シート・貴社控)'!H39="","",'請求一覧(入力シート・貴社控)'!H39)</f>
        <v/>
      </c>
      <c r="I38" s="39" t="str">
        <f>IF('請求一覧(入力シート・貴社控)'!I39="","",'請求一覧(入力シート・貴社控)'!I39)</f>
        <v/>
      </c>
      <c r="J38" s="95">
        <f>IF('請求一覧(入力シート・貴社控)'!J39="","",'請求一覧(入力シート・貴社控)'!J39)</f>
        <v>0</v>
      </c>
      <c r="K38" s="96" t="str">
        <f>IF('請求一覧(入力シート・貴社控)'!K39="","",'請求一覧(入力シート・貴社控)'!K39)</f>
        <v/>
      </c>
      <c r="L38" s="100">
        <f>IF('請求一覧(入力シート・貴社控)'!L39="","",'請求一覧(入力シート・貴社控)'!L39)</f>
        <v>0</v>
      </c>
      <c r="M38" s="88" t="str">
        <f>IF('請求一覧(入力シート・貴社控)'!M39="","",'請求一覧(入力シート・貴社控)'!M39)</f>
        <v/>
      </c>
      <c r="N38" s="27"/>
      <c r="O38" s="27"/>
      <c r="P38" s="27"/>
      <c r="Q38" s="27"/>
      <c r="R38" s="27"/>
      <c r="S38" s="27"/>
      <c r="T38" s="27"/>
      <c r="U38" s="27"/>
      <c r="V38" s="27"/>
    </row>
    <row r="39" spans="2:22" ht="63.95" customHeight="1" x14ac:dyDescent="0.4">
      <c r="B39" s="20">
        <f>AU14</f>
        <v>0</v>
      </c>
      <c r="E39" s="92"/>
      <c r="F39" s="89" t="str">
        <f>IF('請求一覧(入力シート・貴社控)'!F40="","",'請求一覧(入力シート・貴社控)'!F40)</f>
        <v/>
      </c>
      <c r="G39" s="114" t="str">
        <f>IF('請求一覧(入力シート・貴社控)'!G40="","",'請求一覧(入力シート・貴社控)'!G40)</f>
        <v/>
      </c>
      <c r="H39" s="97" t="str">
        <f>IF('請求一覧(入力シート・貴社控)'!H40="","",'請求一覧(入力シート・貴社控)'!H40)</f>
        <v/>
      </c>
      <c r="I39" s="39" t="str">
        <f>IF('請求一覧(入力シート・貴社控)'!I40="","",'請求一覧(入力シート・貴社控)'!I40)</f>
        <v/>
      </c>
      <c r="J39" s="95">
        <f>IF('請求一覧(入力シート・貴社控)'!J40="","",'請求一覧(入力シート・貴社控)'!J40)</f>
        <v>0</v>
      </c>
      <c r="K39" s="96" t="str">
        <f>IF('請求一覧(入力シート・貴社控)'!K40="","",'請求一覧(入力シート・貴社控)'!K40)</f>
        <v/>
      </c>
      <c r="L39" s="95">
        <f>IF('請求一覧(入力シート・貴社控)'!L40="","",'請求一覧(入力シート・貴社控)'!L40)</f>
        <v>0</v>
      </c>
      <c r="M39" s="91" t="str">
        <f>IF('請求一覧(入力シート・貴社控)'!M40="","",'請求一覧(入力シート・貴社控)'!M40)</f>
        <v/>
      </c>
      <c r="N39" s="27"/>
      <c r="O39" s="27"/>
      <c r="P39" s="27"/>
      <c r="Q39" s="27"/>
      <c r="R39" s="27"/>
      <c r="S39" s="27"/>
      <c r="T39" s="27"/>
      <c r="U39" s="27"/>
      <c r="V39" s="27"/>
    </row>
    <row r="40" spans="2:22" ht="63.95" customHeight="1" x14ac:dyDescent="0.4">
      <c r="E40" s="92"/>
      <c r="F40" s="89" t="s">
        <v>66</v>
      </c>
      <c r="G40" s="39" t="str">
        <f>IF('請求一覧(入力シート・貴社控)'!G41="","",'請求一覧(入力シート・貴社控)'!G41)</f>
        <v>小  計</v>
      </c>
      <c r="H40" s="97" t="str">
        <f>IF('請求一覧(入力シート・貴社控)'!H41="","",'請求一覧(入力シート・貴社控)'!H41)</f>
        <v/>
      </c>
      <c r="I40" s="39" t="str">
        <f>IF('請求一覧(入力シート・貴社控)'!I41="","",'請求一覧(入力シート・貴社控)'!I41)</f>
        <v/>
      </c>
      <c r="J40" s="95" t="str">
        <f>IF('請求一覧(入力シート・貴社控)'!J41="","",'請求一覧(入力シート・貴社控)'!J41)</f>
        <v/>
      </c>
      <c r="K40" s="96" t="str">
        <f>IF('請求一覧(入力シート・貴社控)'!K41="","",'請求一覧(入力シート・貴社控)'!K41)</f>
        <v/>
      </c>
      <c r="L40" s="95">
        <f>IF('請求一覧(入力シート・貴社控)'!L41="","",'請求一覧(入力シート・貴社控)'!L41)</f>
        <v>0</v>
      </c>
      <c r="M40" s="91" t="str">
        <f>IF('請求一覧(入力シート・貴社控)'!M41="","",'請求一覧(入力シート・貴社控)'!M41)</f>
        <v/>
      </c>
      <c r="N40" s="27"/>
      <c r="O40" s="27"/>
      <c r="P40" s="27"/>
      <c r="Q40" s="27"/>
      <c r="R40" s="27"/>
      <c r="S40" s="27"/>
      <c r="T40" s="27"/>
      <c r="U40" s="27"/>
      <c r="V40" s="27"/>
    </row>
    <row r="41" spans="2:22" ht="63.95" customHeight="1" x14ac:dyDescent="0.4">
      <c r="E41" s="92"/>
      <c r="F41" s="89" t="s">
        <v>66</v>
      </c>
      <c r="G41" s="39" t="str">
        <f>IF('請求一覧(入力シート・貴社控)'!G42="","",'請求一覧(入力シート・貴社控)'!G42)</f>
        <v>消費税(10％)</v>
      </c>
      <c r="H41" s="97" t="str">
        <f>IF('請求一覧(入力シート・貴社控)'!H42="","",'請求一覧(入力シート・貴社控)'!H42)</f>
        <v/>
      </c>
      <c r="I41" s="39" t="str">
        <f>IF('請求一覧(入力シート・貴社控)'!I42="","",'請求一覧(入力シート・貴社控)'!I42)</f>
        <v/>
      </c>
      <c r="J41" s="95" t="str">
        <f>IF('請求一覧(入力シート・貴社控)'!J42="","",'請求一覧(入力シート・貴社控)'!J42)</f>
        <v/>
      </c>
      <c r="K41" s="96" t="str">
        <f>IF('請求一覧(入力シート・貴社控)'!K42="","",'請求一覧(入力シート・貴社控)'!K42)</f>
        <v/>
      </c>
      <c r="L41" s="95">
        <f>IF('請求一覧(入力シート・貴社控)'!L42="","",'請求一覧(入力シート・貴社控)'!L42)</f>
        <v>0</v>
      </c>
      <c r="M41" s="91" t="str">
        <f>IF('請求一覧(入力シート・貴社控)'!M42="","",'請求一覧(入力シート・貴社控)'!M42)</f>
        <v/>
      </c>
      <c r="N41" s="27"/>
      <c r="O41" s="27"/>
      <c r="P41" s="27"/>
      <c r="Q41" s="27"/>
      <c r="R41" s="27"/>
      <c r="S41" s="27"/>
      <c r="T41" s="27"/>
      <c r="U41" s="27"/>
      <c r="V41" s="27"/>
    </row>
    <row r="42" spans="2:22" ht="63.95" customHeight="1" x14ac:dyDescent="0.4">
      <c r="E42" s="92"/>
      <c r="F42" s="89" t="s">
        <v>66</v>
      </c>
      <c r="G42" s="39" t="str">
        <f>IF('請求一覧(入力シート・貴社控)'!G43="","",'請求一覧(入力シート・貴社控)'!G43)</f>
        <v>合  計</v>
      </c>
      <c r="H42" s="97" t="str">
        <f>IF('請求一覧(入力シート・貴社控)'!H43="","",'請求一覧(入力シート・貴社控)'!H43)</f>
        <v/>
      </c>
      <c r="I42" s="39" t="str">
        <f>IF('請求一覧(入力シート・貴社控)'!I43="","",'請求一覧(入力シート・貴社控)'!I43)</f>
        <v/>
      </c>
      <c r="J42" s="95" t="str">
        <f>IF('請求一覧(入力シート・貴社控)'!J43="","",'請求一覧(入力シート・貴社控)'!J43)</f>
        <v/>
      </c>
      <c r="K42" s="96" t="str">
        <f>IF('請求一覧(入力シート・貴社控)'!K43="","",'請求一覧(入力シート・貴社控)'!K43)</f>
        <v/>
      </c>
      <c r="L42" s="95">
        <f>IF('請求一覧(入力シート・貴社控)'!L43="","",'請求一覧(入力シート・貴社控)'!L43)</f>
        <v>0</v>
      </c>
      <c r="M42" s="91" t="str">
        <f>IF('請求一覧(入力シート・貴社控)'!M43="","",'請求一覧(入力シート・貴社控)'!M43)</f>
        <v/>
      </c>
      <c r="N42" s="27"/>
      <c r="O42" s="27"/>
      <c r="P42" s="27"/>
      <c r="Q42" s="27"/>
      <c r="R42" s="27"/>
      <c r="S42" s="27"/>
      <c r="T42" s="27"/>
      <c r="U42" s="27"/>
      <c r="V42" s="27"/>
    </row>
    <row r="43" spans="2:22" ht="17.25" customHeight="1" x14ac:dyDescent="0.4"/>
    <row r="44" spans="2:22" ht="17.25" customHeight="1" x14ac:dyDescent="0.4">
      <c r="F44" s="102"/>
      <c r="G44" s="103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</row>
    <row r="45" spans="2:22" ht="17.25" customHeight="1" x14ac:dyDescent="0.4">
      <c r="F45" s="102"/>
      <c r="G45" s="103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</row>
    <row r="46" spans="2:22" ht="17.25" customHeight="1" x14ac:dyDescent="0.4"/>
    <row r="47" spans="2:22" ht="17.25" customHeight="1" x14ac:dyDescent="0.4"/>
    <row r="48" spans="2:22" ht="17.25" customHeight="1" x14ac:dyDescent="0.4"/>
    <row r="49" ht="17.25" customHeight="1" x14ac:dyDescent="0.4"/>
  </sheetData>
  <sheetProtection selectLockedCells="1" selectUnlockedCells="1"/>
  <mergeCells count="9">
    <mergeCell ref="F19:G20"/>
    <mergeCell ref="M20:V20"/>
    <mergeCell ref="M21:V21"/>
    <mergeCell ref="M22:V22"/>
    <mergeCell ref="H16:M16"/>
    <mergeCell ref="P18:Q18"/>
    <mergeCell ref="M23:V23"/>
    <mergeCell ref="M24:V24"/>
    <mergeCell ref="M25:V25"/>
  </mergeCells>
  <phoneticPr fontId="3"/>
  <pageMargins left="0.7" right="0.7" top="0.75" bottom="0.75" header="0.3" footer="0.3"/>
  <pageSetup paperSize="9" scale="44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708CB9-D218-428D-96A8-256CA3FF4D65}">
  <dimension ref="A1:DY140"/>
  <sheetViews>
    <sheetView showGridLines="0" view="pageBreakPreview" zoomScale="112" zoomScaleNormal="100" zoomScaleSheetLayoutView="112" workbookViewId="0">
      <selection activeCell="AS12" sqref="AS12:BI12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142" t="s">
        <v>25</v>
      </c>
      <c r="BD1" s="142"/>
      <c r="BE1" s="142" t="s">
        <v>26</v>
      </c>
      <c r="BF1" s="142"/>
      <c r="BG1" s="142"/>
      <c r="BH1" s="142"/>
      <c r="BI1" s="142"/>
      <c r="BJ1" s="142"/>
      <c r="BK1" s="142"/>
      <c r="BL1" s="142"/>
    </row>
    <row r="2" spans="1:87" ht="10.5" customHeight="1" x14ac:dyDescent="0.4">
      <c r="BC2" s="142"/>
      <c r="BD2" s="142"/>
      <c r="BE2" s="142"/>
      <c r="BF2" s="142"/>
      <c r="BG2" s="142"/>
      <c r="BH2" s="142"/>
      <c r="BI2" s="142"/>
      <c r="BJ2" s="142"/>
      <c r="BK2" s="142"/>
      <c r="BL2" s="142"/>
    </row>
    <row r="3" spans="1:87" ht="13.5" customHeight="1" x14ac:dyDescent="0.4">
      <c r="T3" s="41"/>
      <c r="U3" s="41"/>
      <c r="V3" s="41"/>
      <c r="W3" s="41"/>
      <c r="X3" s="143" t="s">
        <v>27</v>
      </c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</row>
    <row r="4" spans="1:87" ht="14.25" customHeight="1" thickBot="1" x14ac:dyDescent="0.45">
      <c r="T4" s="41"/>
      <c r="U4" s="41"/>
      <c r="V4" s="41"/>
      <c r="W4" s="41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145"/>
      <c r="AR6" s="145"/>
      <c r="AS6" s="145"/>
      <c r="AT6" s="145"/>
      <c r="AU6" s="145"/>
      <c r="AV6" s="145"/>
      <c r="AW6" s="145"/>
      <c r="AX6" s="145"/>
      <c r="AY6" s="45"/>
    </row>
    <row r="7" spans="1:87" ht="13.5" customHeight="1" x14ac:dyDescent="0.4">
      <c r="B7" s="129" t="str">
        <f>'請求一覧(入力シート・貴社控)'!F20</f>
        <v>株式会社長谷川電機 殿</v>
      </c>
      <c r="C7" s="129"/>
      <c r="D7" s="129"/>
      <c r="E7" s="129"/>
      <c r="F7" s="129"/>
      <c r="G7" s="129"/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47"/>
      <c r="AO7" s="46"/>
      <c r="AP7" s="46"/>
      <c r="AQ7" s="145"/>
      <c r="AR7" s="145"/>
      <c r="AS7" s="145"/>
      <c r="AT7" s="145"/>
      <c r="AU7" s="145"/>
      <c r="AV7" s="145"/>
      <c r="AW7" s="145"/>
      <c r="AX7" s="145"/>
      <c r="AY7" s="45"/>
    </row>
    <row r="8" spans="1:87" ht="13.5" customHeight="1" x14ac:dyDescent="0.4"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133" t="s">
        <v>28</v>
      </c>
      <c r="AQ9" s="133"/>
      <c r="AR9" s="133"/>
      <c r="AS9" s="133"/>
      <c r="AT9" s="133"/>
      <c r="AU9" s="150">
        <f>'請求一覧(入力シート・貴社控)'!M5</f>
        <v>0</v>
      </c>
      <c r="AV9" s="150"/>
      <c r="AW9" s="150"/>
      <c r="AX9" s="151" t="s">
        <v>6</v>
      </c>
      <c r="AY9" s="151"/>
      <c r="AZ9" s="151"/>
      <c r="BA9" s="150">
        <f>'請求一覧(入力シート・貴社控)'!M6</f>
        <v>0</v>
      </c>
      <c r="BB9" s="150"/>
      <c r="BC9" s="150"/>
      <c r="BD9" s="151" t="s">
        <v>29</v>
      </c>
      <c r="BE9" s="151"/>
      <c r="BF9" s="151"/>
      <c r="BG9" s="150">
        <f>'請求一覧(入力シート・貴社控)'!M7</f>
        <v>0</v>
      </c>
      <c r="BH9" s="150"/>
      <c r="BI9" s="150"/>
      <c r="BJ9" s="151" t="s">
        <v>30</v>
      </c>
      <c r="BK9" s="151"/>
      <c r="BL9" s="151"/>
    </row>
    <row r="10" spans="1:87" x14ac:dyDescent="0.4">
      <c r="J10" s="45"/>
      <c r="AO10" s="46"/>
      <c r="AP10" s="133"/>
      <c r="AQ10" s="133"/>
      <c r="AR10" s="133"/>
      <c r="AS10" s="133"/>
      <c r="AT10" s="133"/>
      <c r="AU10" s="150"/>
      <c r="AV10" s="150"/>
      <c r="AW10" s="150"/>
      <c r="AX10" s="151"/>
      <c r="AY10" s="151"/>
      <c r="AZ10" s="151"/>
      <c r="BA10" s="150"/>
      <c r="BB10" s="150"/>
      <c r="BC10" s="150"/>
      <c r="BD10" s="151"/>
      <c r="BE10" s="151"/>
      <c r="BF10" s="151"/>
      <c r="BG10" s="150"/>
      <c r="BH10" s="150"/>
      <c r="BI10" s="150"/>
      <c r="BJ10" s="151"/>
      <c r="BK10" s="151"/>
      <c r="BL10" s="151"/>
    </row>
    <row r="11" spans="1:87" ht="13.5" customHeight="1" x14ac:dyDescent="0.35">
      <c r="F11" s="49"/>
      <c r="G11" s="49"/>
      <c r="H11" s="153" t="str">
        <f>IF('請求一覧(入力シート・貴社控)'!G29="","",'請求一覧(入力シート・貴社控)'!G29)</f>
        <v/>
      </c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S11" s="50"/>
    </row>
    <row r="12" spans="1:87" ht="14.1" customHeight="1" x14ac:dyDescent="0.4">
      <c r="A12" s="51"/>
      <c r="B12" s="152" t="s">
        <v>31</v>
      </c>
      <c r="C12" s="152"/>
      <c r="D12" s="152"/>
      <c r="E12" s="152"/>
      <c r="F12" s="152"/>
      <c r="G12" s="52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  <c r="Z12" s="154"/>
      <c r="AA12" s="154"/>
      <c r="AH12" s="53"/>
      <c r="AI12" s="53"/>
      <c r="AJ12" s="54"/>
      <c r="AK12" s="54"/>
      <c r="AL12" s="135" t="s">
        <v>71</v>
      </c>
      <c r="AM12" s="135" t="s">
        <v>71</v>
      </c>
      <c r="AN12" s="135" t="s">
        <v>71</v>
      </c>
      <c r="AO12" s="135" t="s">
        <v>71</v>
      </c>
      <c r="AP12" s="135" t="s">
        <v>71</v>
      </c>
      <c r="AQ12" s="135" t="s">
        <v>71</v>
      </c>
      <c r="AR12" s="135" t="s">
        <v>71</v>
      </c>
      <c r="AS12" s="137" t="str">
        <f xml:space="preserve"> IF('請求一覧(印刷提出)'!M20="", "",'請求一覧(印刷提出)'!M20)</f>
        <v/>
      </c>
      <c r="AT12" s="137"/>
      <c r="AU12" s="137"/>
      <c r="AV12" s="137"/>
      <c r="AW12" s="137"/>
      <c r="AX12" s="137"/>
      <c r="AY12" s="137"/>
      <c r="AZ12" s="137"/>
      <c r="BA12" s="137"/>
      <c r="BB12" s="137"/>
      <c r="BC12" s="137"/>
      <c r="BD12" s="137"/>
      <c r="BE12" s="137"/>
      <c r="BF12" s="137"/>
      <c r="BG12" s="137"/>
      <c r="BH12" s="137"/>
      <c r="BI12" s="137"/>
    </row>
    <row r="13" spans="1:87" ht="14.1" customHeight="1" x14ac:dyDescent="0.35">
      <c r="F13" s="49"/>
      <c r="G13" s="55"/>
      <c r="H13" s="153" t="str">
        <f>IF('請求一覧(入力シート・貴社控)'!E29="","",'請求一覧(入力シート・貴社控)'!E29)</f>
        <v/>
      </c>
      <c r="I13" s="153"/>
      <c r="J13" s="153"/>
      <c r="K13" s="153"/>
      <c r="L13" s="153"/>
      <c r="M13" s="153"/>
      <c r="N13" s="153"/>
      <c r="O13" s="153"/>
      <c r="P13" s="153"/>
      <c r="Q13" s="153"/>
      <c r="R13" s="153"/>
      <c r="S13" s="153"/>
      <c r="T13" s="153"/>
      <c r="U13" s="153"/>
      <c r="V13" s="153"/>
      <c r="W13" s="153"/>
      <c r="X13" s="153"/>
      <c r="Y13" s="153"/>
      <c r="Z13" s="153"/>
      <c r="AA13" s="153"/>
      <c r="AD13" s="56"/>
      <c r="AE13" s="56"/>
      <c r="AF13" s="56"/>
      <c r="AG13" s="56"/>
      <c r="AH13" s="56"/>
      <c r="AI13" s="56"/>
      <c r="AJ13"/>
      <c r="AK13"/>
      <c r="AL13" s="135" t="s">
        <v>72</v>
      </c>
      <c r="AM13" s="135" t="s">
        <v>72</v>
      </c>
      <c r="AN13" s="135" t="s">
        <v>72</v>
      </c>
      <c r="AO13" s="135" t="s">
        <v>72</v>
      </c>
      <c r="AP13" s="135" t="s">
        <v>72</v>
      </c>
      <c r="AQ13" s="135" t="s">
        <v>72</v>
      </c>
      <c r="AR13" s="135" t="s">
        <v>72</v>
      </c>
      <c r="AS13" s="137" t="str">
        <f xml:space="preserve"> IF('請求一覧(印刷提出)'!M21="", "",'請求一覧(印刷提出)'!M21)</f>
        <v/>
      </c>
      <c r="AT13" s="137"/>
      <c r="AU13" s="137"/>
      <c r="AV13" s="137"/>
      <c r="AW13" s="137"/>
      <c r="AX13" s="137"/>
      <c r="AY13" s="137"/>
      <c r="AZ13" s="137"/>
      <c r="BA13" s="137"/>
      <c r="BB13" s="137"/>
      <c r="BC13" s="137"/>
      <c r="BD13" s="137"/>
      <c r="BE13" s="137"/>
      <c r="BF13" s="137"/>
      <c r="BG13" s="137"/>
      <c r="BH13" s="137"/>
      <c r="BI13" s="137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152" t="s">
        <v>32</v>
      </c>
      <c r="C14" s="152"/>
      <c r="D14" s="152"/>
      <c r="E14" s="152"/>
      <c r="F14" s="152"/>
      <c r="G14" s="52"/>
      <c r="H14" s="154"/>
      <c r="I14" s="154"/>
      <c r="J14" s="154"/>
      <c r="K14" s="154"/>
      <c r="L14" s="154"/>
      <c r="M14" s="154"/>
      <c r="N14" s="154"/>
      <c r="O14" s="154"/>
      <c r="P14" s="154"/>
      <c r="Q14" s="154"/>
      <c r="R14" s="154"/>
      <c r="S14" s="154"/>
      <c r="T14" s="154"/>
      <c r="U14" s="154"/>
      <c r="V14" s="154"/>
      <c r="W14" s="154"/>
      <c r="X14" s="154"/>
      <c r="Y14" s="154"/>
      <c r="Z14" s="154"/>
      <c r="AA14" s="154"/>
      <c r="AD14"/>
      <c r="AE14"/>
      <c r="AF14"/>
      <c r="AG14"/>
      <c r="AH14"/>
      <c r="AI14"/>
      <c r="AJ14"/>
      <c r="AK14"/>
      <c r="AL14" s="135" t="s">
        <v>73</v>
      </c>
      <c r="AM14" s="135" t="s">
        <v>73</v>
      </c>
      <c r="AN14" s="135" t="s">
        <v>73</v>
      </c>
      <c r="AO14" s="135" t="s">
        <v>73</v>
      </c>
      <c r="AP14" s="135" t="s">
        <v>73</v>
      </c>
      <c r="AQ14" s="135" t="s">
        <v>73</v>
      </c>
      <c r="AR14" s="135" t="s">
        <v>73</v>
      </c>
      <c r="AS14" s="137" t="str">
        <f xml:space="preserve"> IF('請求一覧(印刷提出)'!M22="", "",'請求一覧(印刷提出)'!M22)</f>
        <v/>
      </c>
      <c r="AT14" s="137"/>
      <c r="AU14" s="137"/>
      <c r="AV14" s="137"/>
      <c r="AW14" s="137"/>
      <c r="AX14" s="137"/>
      <c r="AY14" s="137"/>
      <c r="AZ14" s="137"/>
      <c r="BA14" s="137"/>
      <c r="BB14" s="137"/>
      <c r="BC14" s="137"/>
      <c r="BD14" s="137"/>
      <c r="BE14" s="137"/>
      <c r="BF14" s="137"/>
      <c r="BG14" s="137"/>
      <c r="BH14" s="137"/>
      <c r="BI14" s="137"/>
      <c r="BJ14" s="59"/>
      <c r="BK14" s="59"/>
      <c r="BL14" s="59"/>
    </row>
    <row r="15" spans="1:87" ht="14.1" customHeight="1" x14ac:dyDescent="0.35">
      <c r="F15" s="49"/>
      <c r="G15" s="55"/>
      <c r="H15" s="153" t="str">
        <f>IF('請求一覧(入力シート・貴社控)'!F29="","",'請求一覧(入力シート・貴社控)'!F29)</f>
        <v/>
      </c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/>
      <c r="X15" s="153"/>
      <c r="Y15" s="153"/>
      <c r="Z15" s="153"/>
      <c r="AA15" s="153"/>
      <c r="AD15"/>
      <c r="AE15"/>
      <c r="AF15"/>
      <c r="AG15"/>
      <c r="AH15"/>
      <c r="AI15"/>
      <c r="AJ15"/>
      <c r="AK15"/>
      <c r="AL15" s="135" t="s">
        <v>67</v>
      </c>
      <c r="AM15" s="135" t="s">
        <v>67</v>
      </c>
      <c r="AN15" s="135" t="s">
        <v>67</v>
      </c>
      <c r="AO15" s="135" t="s">
        <v>67</v>
      </c>
      <c r="AP15" s="135" t="s">
        <v>67</v>
      </c>
      <c r="AQ15" s="135" t="s">
        <v>67</v>
      </c>
      <c r="AR15" s="135" t="s">
        <v>67</v>
      </c>
      <c r="AS15" s="137" t="str">
        <f xml:space="preserve"> IF('請求一覧(印刷提出)'!M23="", "",'請求一覧(印刷提出)'!M23)</f>
        <v/>
      </c>
      <c r="AT15" s="137"/>
      <c r="AU15" s="137"/>
      <c r="AV15" s="137"/>
      <c r="AW15" s="137"/>
      <c r="AX15" s="137"/>
      <c r="AY15" s="137"/>
      <c r="AZ15" s="137"/>
      <c r="BA15" s="137"/>
      <c r="BB15" s="137"/>
      <c r="BC15" s="137"/>
      <c r="BD15" s="137"/>
      <c r="BE15" s="137"/>
      <c r="BF15" s="137"/>
      <c r="BG15" s="137"/>
      <c r="BH15" s="137"/>
      <c r="BI15" s="137"/>
    </row>
    <row r="16" spans="1:87" ht="14.1" customHeight="1" x14ac:dyDescent="0.4">
      <c r="A16" s="51"/>
      <c r="B16" s="152" t="s">
        <v>13</v>
      </c>
      <c r="C16" s="152"/>
      <c r="D16" s="152"/>
      <c r="E16" s="152"/>
      <c r="F16" s="152"/>
      <c r="G16" s="52"/>
      <c r="H16" s="154"/>
      <c r="I16" s="154"/>
      <c r="J16" s="154"/>
      <c r="K16" s="154"/>
      <c r="L16" s="154"/>
      <c r="M16" s="154"/>
      <c r="N16" s="154"/>
      <c r="O16" s="154"/>
      <c r="P16" s="154"/>
      <c r="Q16" s="154"/>
      <c r="R16" s="154"/>
      <c r="S16" s="154"/>
      <c r="T16" s="154"/>
      <c r="U16" s="154"/>
      <c r="V16" s="154"/>
      <c r="W16" s="154"/>
      <c r="X16" s="154"/>
      <c r="Y16" s="154"/>
      <c r="Z16" s="154"/>
      <c r="AA16" s="154"/>
      <c r="AD16"/>
      <c r="AE16"/>
      <c r="AF16"/>
      <c r="AG16"/>
      <c r="AH16"/>
      <c r="AI16"/>
      <c r="AJ16"/>
      <c r="AK16"/>
      <c r="AL16" s="135" t="s">
        <v>69</v>
      </c>
      <c r="AM16" s="135" t="s">
        <v>69</v>
      </c>
      <c r="AN16" s="135" t="s">
        <v>69</v>
      </c>
      <c r="AO16" s="135" t="s">
        <v>69</v>
      </c>
      <c r="AP16" s="135" t="s">
        <v>69</v>
      </c>
      <c r="AQ16" s="135" t="s">
        <v>69</v>
      </c>
      <c r="AR16" s="135" t="s">
        <v>69</v>
      </c>
      <c r="AS16" s="137" t="str">
        <f xml:space="preserve"> IF('請求一覧(印刷提出)'!M24="", "",'請求一覧(印刷提出)'!M24)</f>
        <v/>
      </c>
      <c r="AT16" s="137"/>
      <c r="AU16" s="137"/>
      <c r="AV16" s="137"/>
      <c r="AW16" s="137"/>
      <c r="AX16" s="137"/>
      <c r="AY16" s="137"/>
      <c r="AZ16" s="137"/>
      <c r="BA16" s="137"/>
      <c r="BB16" s="137"/>
      <c r="BC16" s="137"/>
      <c r="BD16" s="137"/>
      <c r="BE16" s="137"/>
      <c r="BF16" s="137"/>
      <c r="BG16" s="137"/>
      <c r="BH16" s="137"/>
      <c r="BI16" s="137"/>
      <c r="BJ16" s="133" t="s">
        <v>33</v>
      </c>
      <c r="BK16" s="133"/>
      <c r="BL16" s="133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139" t="s">
        <v>74</v>
      </c>
      <c r="AM17" s="139" t="s">
        <v>74</v>
      </c>
      <c r="AN17" s="139" t="s">
        <v>74</v>
      </c>
      <c r="AO17" s="139" t="s">
        <v>74</v>
      </c>
      <c r="AP17" s="139" t="s">
        <v>74</v>
      </c>
      <c r="AQ17" s="139" t="s">
        <v>74</v>
      </c>
      <c r="AR17" s="139" t="s">
        <v>74</v>
      </c>
      <c r="AS17" s="138" t="str">
        <f xml:space="preserve"> IF('請求一覧(印刷提出)'!M25="", "",'請求一覧(印刷提出)'!M25)</f>
        <v/>
      </c>
      <c r="AT17" s="138"/>
      <c r="AU17" s="138"/>
      <c r="AV17" s="138"/>
      <c r="AW17" s="138"/>
      <c r="AX17" s="138"/>
      <c r="AY17" s="138"/>
      <c r="AZ17" s="138"/>
      <c r="BA17" s="138"/>
      <c r="BB17" s="138"/>
      <c r="BC17" s="138"/>
      <c r="BD17" s="138"/>
      <c r="BE17" s="138"/>
      <c r="BF17" s="138"/>
      <c r="BG17" s="138"/>
      <c r="BH17" s="138"/>
      <c r="BI17" s="138"/>
      <c r="BJ17" s="134"/>
      <c r="BK17" s="134"/>
      <c r="BL17" s="134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155" t="s">
        <v>34</v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7"/>
      <c r="W19" s="158" t="s">
        <v>35</v>
      </c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156"/>
      <c r="AK19" s="156"/>
      <c r="AL19" s="156"/>
      <c r="AM19" s="156"/>
      <c r="AN19" s="156"/>
      <c r="AO19" s="156"/>
      <c r="AP19" s="156"/>
      <c r="AQ19" s="157"/>
      <c r="BK19" s="51"/>
      <c r="BL19" s="51"/>
      <c r="BM19" s="51"/>
    </row>
    <row r="20" spans="1:66" ht="30" customHeight="1" thickTop="1" x14ac:dyDescent="0.35">
      <c r="A20" s="61"/>
      <c r="B20" s="159" t="s">
        <v>36</v>
      </c>
      <c r="C20" s="160"/>
      <c r="D20" s="161" t="s">
        <v>37</v>
      </c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2"/>
      <c r="W20" s="163" t="str">
        <f>IF('請求一覧(入力シート・貴社控)'!H29="","",'請求一覧(入力シート・貴社控)'!H29)</f>
        <v/>
      </c>
      <c r="X20" s="164"/>
      <c r="Y20" s="164"/>
      <c r="Z20" s="164"/>
      <c r="AA20" s="164"/>
      <c r="AB20" s="164"/>
      <c r="AC20" s="164"/>
      <c r="AD20" s="164"/>
      <c r="AE20" s="164"/>
      <c r="AF20" s="164"/>
      <c r="AG20" s="164"/>
      <c r="AH20" s="164"/>
      <c r="AI20" s="164"/>
      <c r="AJ20" s="164"/>
      <c r="AK20" s="164"/>
      <c r="AL20" s="164"/>
      <c r="AM20" s="164"/>
      <c r="AN20" s="164"/>
      <c r="AO20" s="164"/>
      <c r="AP20" s="164"/>
      <c r="AQ20" s="165"/>
      <c r="AT20" s="62"/>
    </row>
    <row r="21" spans="1:66" ht="30" customHeight="1" x14ac:dyDescent="0.35">
      <c r="A21" s="61"/>
      <c r="B21" s="175" t="s">
        <v>38</v>
      </c>
      <c r="C21" s="176"/>
      <c r="D21" s="177" t="s">
        <v>39</v>
      </c>
      <c r="E21" s="178"/>
      <c r="F21" s="178"/>
      <c r="G21" s="178"/>
      <c r="H21" s="178"/>
      <c r="I21" s="178"/>
      <c r="J21" s="178"/>
      <c r="K21" s="178"/>
      <c r="L21" s="178"/>
      <c r="M21" s="178"/>
      <c r="N21" s="178"/>
      <c r="O21" s="178"/>
      <c r="P21" s="178"/>
      <c r="Q21" s="178"/>
      <c r="R21" s="178"/>
      <c r="S21" s="178"/>
      <c r="T21" s="178"/>
      <c r="U21" s="178"/>
      <c r="V21" s="179"/>
      <c r="W21" s="180" t="str">
        <f>IF('請求一覧(入力シート・貴社控)'!I29="","",'請求一覧(入力シート・貴社控)'!I29)</f>
        <v/>
      </c>
      <c r="X21" s="181"/>
      <c r="Y21" s="181"/>
      <c r="Z21" s="181"/>
      <c r="AA21" s="181"/>
      <c r="AB21" s="181"/>
      <c r="AC21" s="181"/>
      <c r="AD21" s="181"/>
      <c r="AE21" s="181"/>
      <c r="AF21" s="181"/>
      <c r="AG21" s="181"/>
      <c r="AH21" s="181"/>
      <c r="AI21" s="181"/>
      <c r="AJ21" s="181"/>
      <c r="AK21" s="181"/>
      <c r="AL21" s="181"/>
      <c r="AM21" s="181"/>
      <c r="AN21" s="181"/>
      <c r="AO21" s="182" t="s">
        <v>40</v>
      </c>
      <c r="AP21" s="182"/>
      <c r="AQ21" s="183"/>
    </row>
    <row r="22" spans="1:66" ht="15" customHeight="1" x14ac:dyDescent="0.35">
      <c r="A22" s="61"/>
      <c r="B22" s="184" t="s">
        <v>41</v>
      </c>
      <c r="C22" s="185"/>
      <c r="D22" s="187" t="s">
        <v>42</v>
      </c>
      <c r="E22" s="187"/>
      <c r="F22" s="187"/>
      <c r="G22" s="187"/>
      <c r="H22" s="187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/>
      <c r="V22" s="188"/>
      <c r="W22" s="191">
        <f>IF('請求一覧(入力シート・貴社控)'!J29="","",'請求一覧(入力シート・貴社控)'!J29)</f>
        <v>0</v>
      </c>
      <c r="X22" s="192"/>
      <c r="Y22" s="192"/>
      <c r="Z22" s="192"/>
      <c r="AA22" s="192"/>
      <c r="AB22" s="192"/>
      <c r="AC22" s="192"/>
      <c r="AD22" s="192"/>
      <c r="AE22" s="192"/>
      <c r="AF22" s="192"/>
      <c r="AG22" s="192"/>
      <c r="AH22" s="192"/>
      <c r="AI22" s="192"/>
      <c r="AJ22" s="192"/>
      <c r="AK22" s="192"/>
      <c r="AL22" s="192"/>
      <c r="AM22" s="192"/>
      <c r="AN22" s="192"/>
      <c r="AO22" s="192"/>
      <c r="AP22" s="192"/>
      <c r="AQ22" s="193"/>
    </row>
    <row r="23" spans="1:66" ht="15" customHeight="1" x14ac:dyDescent="0.35">
      <c r="A23" s="61"/>
      <c r="B23" s="186"/>
      <c r="C23" s="134"/>
      <c r="D23" s="189"/>
      <c r="E23" s="189"/>
      <c r="F23" s="189"/>
      <c r="G23" s="189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90"/>
      <c r="W23" s="194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6"/>
    </row>
    <row r="24" spans="1:66" ht="30" customHeight="1" thickBot="1" x14ac:dyDescent="0.4">
      <c r="A24" s="61"/>
      <c r="B24" s="166" t="s">
        <v>43</v>
      </c>
      <c r="C24" s="167"/>
      <c r="D24" s="168" t="s">
        <v>44</v>
      </c>
      <c r="E24" s="168"/>
      <c r="F24" s="168"/>
      <c r="G24" s="168"/>
      <c r="H24" s="168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9"/>
      <c r="W24" s="170" t="str">
        <f>IF('請求一覧(入力シート・貴社控)'!K29="","",'請求一覧(入力シート・貴社控)'!K29)</f>
        <v/>
      </c>
      <c r="X24" s="171"/>
      <c r="Y24" s="171"/>
      <c r="Z24" s="171"/>
      <c r="AA24" s="171"/>
      <c r="AB24" s="171"/>
      <c r="AC24" s="171"/>
      <c r="AD24" s="171"/>
      <c r="AE24" s="171"/>
      <c r="AF24" s="171"/>
      <c r="AG24" s="171"/>
      <c r="AH24" s="171"/>
      <c r="AI24" s="171"/>
      <c r="AJ24" s="171"/>
      <c r="AK24" s="171"/>
      <c r="AL24" s="171"/>
      <c r="AM24" s="171"/>
      <c r="AN24" s="171"/>
      <c r="AO24" s="171"/>
      <c r="AP24" s="171"/>
      <c r="AQ24" s="172"/>
    </row>
    <row r="25" spans="1:66" ht="30" customHeight="1" thickTop="1" x14ac:dyDescent="0.35">
      <c r="A25" s="61"/>
      <c r="B25" s="173" t="s">
        <v>45</v>
      </c>
      <c r="C25" s="160"/>
      <c r="D25" s="161" t="s">
        <v>46</v>
      </c>
      <c r="E25" s="161"/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2"/>
      <c r="W25" s="163">
        <f>IF('請求一覧(入力シート・貴社控)'!L29="","",'請求一覧(入力シート・貴社控)'!L29)</f>
        <v>0</v>
      </c>
      <c r="X25" s="164"/>
      <c r="Y25" s="164"/>
      <c r="Z25" s="164"/>
      <c r="AA25" s="164"/>
      <c r="AB25" s="164"/>
      <c r="AC25" s="164"/>
      <c r="AD25" s="164"/>
      <c r="AE25" s="164"/>
      <c r="AF25" s="164"/>
      <c r="AG25" s="164"/>
      <c r="AH25" s="164"/>
      <c r="AI25" s="164"/>
      <c r="AJ25" s="164"/>
      <c r="AK25" s="164"/>
      <c r="AL25" s="164"/>
      <c r="AM25" s="164"/>
      <c r="AN25" s="164"/>
      <c r="AO25" s="164"/>
      <c r="AP25" s="164"/>
      <c r="AQ25" s="174"/>
    </row>
    <row r="26" spans="1:66" ht="15" hidden="1" customHeight="1" x14ac:dyDescent="0.35">
      <c r="A26" s="61"/>
      <c r="B26" s="207" t="s">
        <v>47</v>
      </c>
      <c r="C26" s="208"/>
      <c r="D26" s="210" t="s">
        <v>48</v>
      </c>
      <c r="E26" s="210"/>
      <c r="F26" s="210"/>
      <c r="G26" s="210"/>
      <c r="H26" s="210"/>
      <c r="I26" s="210"/>
      <c r="J26" s="210"/>
      <c r="K26" s="211">
        <v>1</v>
      </c>
      <c r="L26" s="211"/>
      <c r="M26" s="211"/>
      <c r="N26" s="210" t="s">
        <v>49</v>
      </c>
      <c r="O26" s="210"/>
      <c r="P26" s="210"/>
      <c r="Q26" s="210"/>
      <c r="R26" s="210"/>
      <c r="S26" s="210"/>
      <c r="T26" s="210"/>
      <c r="U26" s="210"/>
      <c r="V26" s="212"/>
      <c r="W26" s="213"/>
      <c r="X26" s="214"/>
      <c r="Y26" s="214"/>
      <c r="Z26" s="214"/>
      <c r="AA26" s="214"/>
      <c r="AB26" s="214"/>
      <c r="AC26" s="214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5"/>
      <c r="BN26" s="40" t="s">
        <v>50</v>
      </c>
    </row>
    <row r="27" spans="1:66" ht="15" hidden="1" customHeight="1" x14ac:dyDescent="0.35">
      <c r="A27" s="61"/>
      <c r="B27" s="209"/>
      <c r="C27" s="176"/>
      <c r="D27" s="189" t="s">
        <v>51</v>
      </c>
      <c r="E27" s="189"/>
      <c r="F27" s="189"/>
      <c r="G27" s="189"/>
      <c r="H27" s="189"/>
      <c r="I27" s="189"/>
      <c r="J27" s="189"/>
      <c r="K27" s="189"/>
      <c r="L27" s="189"/>
      <c r="M27" s="189"/>
      <c r="N27" s="189"/>
      <c r="O27" s="189"/>
      <c r="P27" s="189"/>
      <c r="Q27" s="189"/>
      <c r="R27" s="189"/>
      <c r="S27" s="189"/>
      <c r="T27" s="189"/>
      <c r="U27" s="189"/>
      <c r="V27" s="190"/>
      <c r="W27" s="216"/>
      <c r="X27" s="217"/>
      <c r="Y27" s="217"/>
      <c r="Z27" s="217"/>
      <c r="AA27" s="217"/>
      <c r="AB27" s="217"/>
      <c r="AC27" s="217"/>
      <c r="AD27" s="217"/>
      <c r="AE27" s="217"/>
      <c r="AF27" s="217"/>
      <c r="AG27" s="217"/>
      <c r="AH27" s="217"/>
      <c r="AI27" s="217"/>
      <c r="AJ27" s="217"/>
      <c r="AK27" s="217"/>
      <c r="AL27" s="217"/>
      <c r="AM27" s="217"/>
      <c r="AN27" s="217"/>
      <c r="AO27" s="217"/>
      <c r="AP27" s="217"/>
      <c r="AQ27" s="218"/>
    </row>
    <row r="28" spans="1:66" ht="30" customHeight="1" x14ac:dyDescent="0.35">
      <c r="A28" s="61"/>
      <c r="B28" s="64" t="s">
        <v>52</v>
      </c>
      <c r="C28" s="63"/>
      <c r="D28" s="178" t="s">
        <v>79</v>
      </c>
      <c r="E28" s="178"/>
      <c r="F28" s="178"/>
      <c r="G28" s="178"/>
      <c r="H28" s="178"/>
      <c r="I28" s="178"/>
      <c r="J28" s="178"/>
      <c r="K28" s="178"/>
      <c r="L28" s="178"/>
      <c r="M28" s="178"/>
      <c r="N28" s="178"/>
      <c r="O28" s="178"/>
      <c r="P28" s="178"/>
      <c r="Q28" s="178"/>
      <c r="R28" s="178"/>
      <c r="S28" s="178"/>
      <c r="T28" s="178"/>
      <c r="U28" s="178"/>
      <c r="V28" s="179"/>
      <c r="W28" s="197">
        <f>W25*0.1</f>
        <v>0</v>
      </c>
      <c r="X28" s="198"/>
      <c r="Y28" s="198"/>
      <c r="Z28" s="198"/>
      <c r="AA28" s="198"/>
      <c r="AB28" s="198"/>
      <c r="AC28" s="198"/>
      <c r="AD28" s="198"/>
      <c r="AE28" s="198"/>
      <c r="AF28" s="198"/>
      <c r="AG28" s="198"/>
      <c r="AH28" s="198"/>
      <c r="AI28" s="198"/>
      <c r="AJ28" s="198"/>
      <c r="AK28" s="198"/>
      <c r="AL28" s="198"/>
      <c r="AM28" s="198"/>
      <c r="AN28" s="198"/>
      <c r="AO28" s="198"/>
      <c r="AP28" s="198"/>
      <c r="AQ28" s="199"/>
    </row>
    <row r="29" spans="1:66" ht="30" customHeight="1" thickBot="1" x14ac:dyDescent="0.4">
      <c r="A29" s="61"/>
      <c r="B29" s="200" t="s">
        <v>53</v>
      </c>
      <c r="C29" s="201"/>
      <c r="D29" s="202" t="s">
        <v>54</v>
      </c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3"/>
      <c r="W29" s="204">
        <f>W25+W28</f>
        <v>0</v>
      </c>
      <c r="X29" s="205"/>
      <c r="Y29" s="205"/>
      <c r="Z29" s="205"/>
      <c r="AA29" s="205"/>
      <c r="AB29" s="205"/>
      <c r="AC29" s="205"/>
      <c r="AD29" s="205"/>
      <c r="AE29" s="205"/>
      <c r="AF29" s="205"/>
      <c r="AG29" s="205"/>
      <c r="AH29" s="205"/>
      <c r="AI29" s="205"/>
      <c r="AJ29" s="205"/>
      <c r="AK29" s="205"/>
      <c r="AL29" s="205"/>
      <c r="AM29" s="205"/>
      <c r="AN29" s="205"/>
      <c r="AO29" s="205"/>
      <c r="AP29" s="205"/>
      <c r="AQ29" s="206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146"/>
      <c r="BD74" s="146"/>
      <c r="BE74" s="146" t="s">
        <v>55</v>
      </c>
      <c r="BF74" s="146"/>
      <c r="BG74" s="146"/>
      <c r="BH74" s="146"/>
      <c r="BI74" s="146"/>
      <c r="BJ74" s="146"/>
      <c r="BK74" s="146"/>
      <c r="BL74" s="146"/>
    </row>
    <row r="75" spans="1:129" ht="10.5" customHeight="1" x14ac:dyDescent="0.4">
      <c r="BC75" s="146"/>
      <c r="BD75" s="146"/>
      <c r="BE75" s="146"/>
      <c r="BF75" s="146"/>
      <c r="BG75" s="146"/>
      <c r="BH75" s="146"/>
      <c r="BI75" s="146"/>
      <c r="BJ75" s="146"/>
      <c r="BK75" s="146"/>
      <c r="BL75" s="146"/>
    </row>
    <row r="76" spans="1:129" ht="13.5" customHeight="1" x14ac:dyDescent="0.4">
      <c r="T76" s="41"/>
      <c r="U76" s="41"/>
      <c r="V76" s="41"/>
      <c r="W76" s="41"/>
      <c r="X76" s="147" t="s">
        <v>56</v>
      </c>
      <c r="Y76" s="147"/>
      <c r="Z76" s="147"/>
      <c r="AA76" s="147"/>
      <c r="AB76" s="147"/>
      <c r="AC76" s="147"/>
      <c r="AD76" s="147"/>
      <c r="AE76" s="147"/>
      <c r="AF76" s="147"/>
      <c r="AG76" s="147"/>
      <c r="AH76" s="147"/>
      <c r="AI76" s="147"/>
      <c r="AJ76" s="147"/>
      <c r="AK76" s="147"/>
      <c r="AL76" s="147"/>
      <c r="AM76" s="147"/>
      <c r="AN76" s="147"/>
      <c r="AO76" s="147"/>
      <c r="AP76" s="147"/>
    </row>
    <row r="77" spans="1:129" ht="14.25" customHeight="1" thickBot="1" x14ac:dyDescent="0.45">
      <c r="T77" s="41"/>
      <c r="U77" s="41"/>
      <c r="V77" s="41"/>
      <c r="W77" s="41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48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145"/>
      <c r="AR79" s="145"/>
      <c r="AS79" s="145"/>
      <c r="AT79" s="145"/>
      <c r="AU79" s="145"/>
      <c r="AV79" s="145"/>
      <c r="AW79" s="145"/>
      <c r="AX79" s="145"/>
    </row>
    <row r="80" spans="1:129" ht="13.5" customHeight="1" x14ac:dyDescent="0.4">
      <c r="B80" s="219" t="str">
        <f>B7</f>
        <v>株式会社長谷川電機 殿</v>
      </c>
      <c r="C80" s="219"/>
      <c r="D80" s="219"/>
      <c r="E80" s="219"/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47"/>
      <c r="AO80" s="46"/>
      <c r="AP80" s="46"/>
      <c r="AQ80" s="145"/>
      <c r="AR80" s="145"/>
      <c r="AS80" s="145"/>
      <c r="AT80" s="145"/>
      <c r="AU80" s="145"/>
      <c r="AV80" s="145"/>
      <c r="AW80" s="145"/>
      <c r="AX80" s="145"/>
    </row>
    <row r="81" spans="1:64" ht="13.5" customHeight="1" x14ac:dyDescent="0.4">
      <c r="B81" s="220"/>
      <c r="C81" s="220"/>
      <c r="D81" s="220"/>
      <c r="E81" s="220"/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21"/>
      <c r="AQ82" s="221"/>
      <c r="AR82" s="221"/>
      <c r="AS82" s="221"/>
      <c r="AT82" s="221"/>
      <c r="AU82" s="222">
        <f>IF(AU9="", "", AU9)</f>
        <v>0</v>
      </c>
      <c r="AV82" s="222"/>
      <c r="AW82" s="222"/>
      <c r="AX82" s="149" t="s">
        <v>6</v>
      </c>
      <c r="AY82" s="149"/>
      <c r="AZ82" s="149"/>
      <c r="BA82" s="222">
        <f>IF(BA9="", "", BA9)</f>
        <v>0</v>
      </c>
      <c r="BB82" s="222"/>
      <c r="BC82" s="222"/>
      <c r="BD82" s="149" t="s">
        <v>29</v>
      </c>
      <c r="BE82" s="149"/>
      <c r="BF82" s="149"/>
      <c r="BG82" s="222">
        <f>IF(BG9="", "", BG9)</f>
        <v>0</v>
      </c>
      <c r="BH82" s="222"/>
      <c r="BI82" s="222"/>
      <c r="BJ82" s="149" t="s">
        <v>30</v>
      </c>
      <c r="BK82" s="149"/>
      <c r="BL82" s="149"/>
    </row>
    <row r="83" spans="1:64" x14ac:dyDescent="0.4">
      <c r="AO83" s="46"/>
      <c r="AP83" s="221"/>
      <c r="AQ83" s="221"/>
      <c r="AR83" s="221"/>
      <c r="AS83" s="221"/>
      <c r="AT83" s="221"/>
      <c r="AU83" s="222"/>
      <c r="AV83" s="222"/>
      <c r="AW83" s="222"/>
      <c r="AX83" s="149"/>
      <c r="AY83" s="149"/>
      <c r="AZ83" s="149"/>
      <c r="BA83" s="222"/>
      <c r="BB83" s="222"/>
      <c r="BC83" s="222"/>
      <c r="BD83" s="149"/>
      <c r="BE83" s="149"/>
      <c r="BF83" s="149"/>
      <c r="BG83" s="222"/>
      <c r="BH83" s="222"/>
      <c r="BI83" s="222"/>
      <c r="BJ83" s="149"/>
      <c r="BK83" s="149"/>
      <c r="BL83" s="149"/>
    </row>
    <row r="84" spans="1:64" ht="18" customHeight="1" x14ac:dyDescent="0.35">
      <c r="F84" s="49"/>
      <c r="G84" s="49"/>
      <c r="H84" s="226" t="str">
        <f>IF(H11="", "", H11)</f>
        <v/>
      </c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  <c r="AA85" s="227"/>
      <c r="AH85" s="104"/>
      <c r="AI85" s="104"/>
      <c r="AJ85" s="69"/>
      <c r="AK85"/>
      <c r="AL85" s="135" t="s">
        <v>75</v>
      </c>
      <c r="AM85" s="136"/>
      <c r="AN85" s="136"/>
      <c r="AO85" s="136"/>
      <c r="AP85" s="136"/>
      <c r="AQ85" s="136"/>
      <c r="AR85" s="136"/>
      <c r="AS85" s="140" t="str">
        <f>AS12</f>
        <v/>
      </c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  <c r="BI85" s="141"/>
      <c r="BJ85"/>
      <c r="BK85"/>
      <c r="BL85"/>
    </row>
    <row r="86" spans="1:64" ht="16.5" customHeight="1" x14ac:dyDescent="0.35">
      <c r="F86" s="49"/>
      <c r="G86" s="55"/>
      <c r="H86" s="223" t="str">
        <f t="shared" ref="H86" si="0">IF(H13="", "", H13)</f>
        <v/>
      </c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23"/>
      <c r="Z86" s="223"/>
      <c r="AA86" s="223"/>
      <c r="AD86" s="70"/>
      <c r="AE86" s="70"/>
      <c r="AF86" s="70"/>
      <c r="AG86" s="70"/>
      <c r="AH86" s="70"/>
      <c r="AI86" s="70"/>
      <c r="AJ86"/>
      <c r="AK86"/>
      <c r="AL86" s="135" t="s">
        <v>72</v>
      </c>
      <c r="AM86" s="135" t="s">
        <v>72</v>
      </c>
      <c r="AN86" s="135" t="s">
        <v>72</v>
      </c>
      <c r="AO86" s="135" t="s">
        <v>72</v>
      </c>
      <c r="AP86" s="135" t="s">
        <v>72</v>
      </c>
      <c r="AQ86" s="135" t="s">
        <v>72</v>
      </c>
      <c r="AR86" s="135" t="s">
        <v>72</v>
      </c>
      <c r="AS86" s="140" t="str">
        <f t="shared" ref="AS86:AS90" si="1">AS13</f>
        <v/>
      </c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  <c r="BI86" s="141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24"/>
      <c r="I87" s="224"/>
      <c r="J87" s="224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D87" s="71"/>
      <c r="AE87" s="71"/>
      <c r="AF87" s="71"/>
      <c r="AG87" s="71"/>
      <c r="AH87" s="71"/>
      <c r="AI87" s="71"/>
      <c r="AJ87"/>
      <c r="AK87"/>
      <c r="AL87" s="135" t="s">
        <v>73</v>
      </c>
      <c r="AM87" s="135" t="s">
        <v>73</v>
      </c>
      <c r="AN87" s="135" t="s">
        <v>73</v>
      </c>
      <c r="AO87" s="135" t="s">
        <v>73</v>
      </c>
      <c r="AP87" s="135" t="s">
        <v>73</v>
      </c>
      <c r="AQ87" s="135" t="s">
        <v>73</v>
      </c>
      <c r="AR87" s="135" t="s">
        <v>73</v>
      </c>
      <c r="AS87" s="140" t="str">
        <f t="shared" si="1"/>
        <v/>
      </c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  <c r="BI87" s="141"/>
      <c r="BJ87"/>
      <c r="BK87"/>
      <c r="BL87"/>
    </row>
    <row r="88" spans="1:64" ht="16.5" customHeight="1" x14ac:dyDescent="0.35">
      <c r="F88" s="49"/>
      <c r="G88" s="55"/>
      <c r="H88" s="223" t="str">
        <f t="shared" ref="H88" si="2">IF(H15="", "", H15)</f>
        <v/>
      </c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23"/>
      <c r="Z88" s="223"/>
      <c r="AA88" s="223"/>
      <c r="AD88" s="71"/>
      <c r="AE88" s="71"/>
      <c r="AF88" s="71"/>
      <c r="AG88" s="71"/>
      <c r="AH88" s="71"/>
      <c r="AI88" s="71"/>
      <c r="AJ88"/>
      <c r="AK88"/>
      <c r="AL88" s="135" t="s">
        <v>67</v>
      </c>
      <c r="AM88" s="135" t="s">
        <v>67</v>
      </c>
      <c r="AN88" s="135" t="s">
        <v>67</v>
      </c>
      <c r="AO88" s="135" t="s">
        <v>67</v>
      </c>
      <c r="AP88" s="135" t="s">
        <v>67</v>
      </c>
      <c r="AQ88" s="135" t="s">
        <v>67</v>
      </c>
      <c r="AR88" s="135" t="s">
        <v>67</v>
      </c>
      <c r="AS88" s="140" t="str">
        <f t="shared" si="1"/>
        <v/>
      </c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  <c r="BI88" s="141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24"/>
      <c r="I89" s="224"/>
      <c r="J89" s="224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D89" s="72"/>
      <c r="AE89" s="72"/>
      <c r="AF89" s="72"/>
      <c r="AG89" s="72"/>
      <c r="AH89" s="72"/>
      <c r="AI89" s="72"/>
      <c r="AJ89"/>
      <c r="AK89"/>
      <c r="AL89" s="135" t="s">
        <v>69</v>
      </c>
      <c r="AM89" s="135" t="s">
        <v>69</v>
      </c>
      <c r="AN89" s="135" t="s">
        <v>69</v>
      </c>
      <c r="AO89" s="135" t="s">
        <v>69</v>
      </c>
      <c r="AP89" s="135" t="s">
        <v>69</v>
      </c>
      <c r="AQ89" s="135" t="s">
        <v>69</v>
      </c>
      <c r="AR89" s="135" t="s">
        <v>69</v>
      </c>
      <c r="AS89" s="140" t="str">
        <f t="shared" si="1"/>
        <v/>
      </c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  <c r="BI89" s="141"/>
      <c r="BJ89" s="133" t="s">
        <v>33</v>
      </c>
      <c r="BK89" s="133"/>
      <c r="BL89" s="133"/>
    </row>
    <row r="90" spans="1:64" ht="18.75" x14ac:dyDescent="0.4">
      <c r="A90" s="60"/>
      <c r="AJ90"/>
      <c r="AK90"/>
      <c r="AL90" s="139" t="s">
        <v>76</v>
      </c>
      <c r="AM90" s="139" t="s">
        <v>74</v>
      </c>
      <c r="AN90" s="139" t="s">
        <v>74</v>
      </c>
      <c r="AO90" s="139" t="s">
        <v>74</v>
      </c>
      <c r="AP90" s="139" t="s">
        <v>74</v>
      </c>
      <c r="AQ90" s="139" t="s">
        <v>74</v>
      </c>
      <c r="AR90" s="139" t="s">
        <v>74</v>
      </c>
      <c r="AS90" s="131" t="str">
        <f t="shared" si="1"/>
        <v/>
      </c>
      <c r="AT90" s="132"/>
      <c r="AU90" s="132"/>
      <c r="AV90" s="132"/>
      <c r="AW90" s="132"/>
      <c r="AX90" s="132"/>
      <c r="AY90" s="132"/>
      <c r="AZ90" s="132"/>
      <c r="BA90" s="132"/>
      <c r="BB90" s="132"/>
      <c r="BC90" s="132"/>
      <c r="BD90" s="132"/>
      <c r="BE90" s="132"/>
      <c r="BF90" s="132"/>
      <c r="BG90" s="132"/>
      <c r="BH90" s="132"/>
      <c r="BI90" s="132"/>
      <c r="BJ90" s="134"/>
      <c r="BK90" s="134"/>
      <c r="BL90" s="134"/>
    </row>
    <row r="91" spans="1:64" ht="13.5" customHeight="1" x14ac:dyDescent="0.35">
      <c r="A91" s="61"/>
    </row>
    <row r="92" spans="1:64" ht="20.25" customHeight="1" thickBot="1" x14ac:dyDescent="0.4">
      <c r="A92" s="61"/>
      <c r="B92" s="228" t="s">
        <v>57</v>
      </c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30"/>
      <c r="W92" s="231" t="s">
        <v>35</v>
      </c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  <c r="AK92" s="229"/>
      <c r="AL92" s="229"/>
      <c r="AM92" s="229"/>
      <c r="AN92" s="229"/>
      <c r="AO92" s="229"/>
      <c r="AP92" s="229"/>
      <c r="AQ92" s="230"/>
      <c r="AR92" s="231" t="s">
        <v>58</v>
      </c>
      <c r="AS92" s="229"/>
      <c r="AT92" s="229"/>
      <c r="AU92" s="229"/>
      <c r="AV92" s="229"/>
      <c r="AW92" s="229"/>
      <c r="AX92" s="229"/>
      <c r="AY92" s="229"/>
      <c r="AZ92" s="229"/>
      <c r="BA92" s="229"/>
      <c r="BB92" s="229"/>
      <c r="BC92" s="229"/>
      <c r="BD92" s="229"/>
      <c r="BE92" s="229"/>
      <c r="BF92" s="229"/>
      <c r="BG92" s="229"/>
      <c r="BH92" s="229"/>
      <c r="BI92" s="229"/>
      <c r="BJ92" s="229"/>
      <c r="BK92" s="229"/>
      <c r="BL92" s="230"/>
    </row>
    <row r="93" spans="1:64" ht="29.25" customHeight="1" thickTop="1" x14ac:dyDescent="0.35">
      <c r="A93" s="61"/>
      <c r="B93" s="232" t="s">
        <v>36</v>
      </c>
      <c r="C93" s="233"/>
      <c r="D93" s="234" t="str">
        <f>D20</f>
        <v>注文金額</v>
      </c>
      <c r="E93" s="234"/>
      <c r="F93" s="234"/>
      <c r="G93" s="234"/>
      <c r="H93" s="234"/>
      <c r="I93" s="234"/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5"/>
      <c r="W93" s="236" t="str">
        <f>IF(W20="", "", W20)</f>
        <v/>
      </c>
      <c r="X93" s="237"/>
      <c r="Y93" s="237"/>
      <c r="Z93" s="237"/>
      <c r="AA93" s="237"/>
      <c r="AB93" s="237"/>
      <c r="AC93" s="237"/>
      <c r="AD93" s="237"/>
      <c r="AE93" s="237"/>
      <c r="AF93" s="237"/>
      <c r="AG93" s="237"/>
      <c r="AH93" s="237"/>
      <c r="AI93" s="237"/>
      <c r="AJ93" s="237"/>
      <c r="AK93" s="237"/>
      <c r="AL93" s="237"/>
      <c r="AM93" s="237"/>
      <c r="AN93" s="237"/>
      <c r="AO93" s="237"/>
      <c r="AP93" s="237"/>
      <c r="AQ93" s="238"/>
      <c r="AR93" s="239"/>
      <c r="AS93" s="240"/>
      <c r="AT93" s="240"/>
      <c r="AU93" s="240"/>
      <c r="AV93" s="240"/>
      <c r="AW93" s="240"/>
      <c r="AX93" s="241"/>
      <c r="AY93" s="242"/>
      <c r="AZ93" s="240"/>
      <c r="BA93" s="240"/>
      <c r="BB93" s="240"/>
      <c r="BC93" s="240"/>
      <c r="BD93" s="240"/>
      <c r="BE93" s="241"/>
      <c r="BF93" s="242"/>
      <c r="BG93" s="240"/>
      <c r="BH93" s="240"/>
      <c r="BI93" s="240"/>
      <c r="BJ93" s="240"/>
      <c r="BK93" s="240"/>
      <c r="BL93" s="243"/>
    </row>
    <row r="94" spans="1:64" ht="29.25" customHeight="1" x14ac:dyDescent="0.35">
      <c r="A94" s="61"/>
      <c r="B94" s="270" t="s">
        <v>38</v>
      </c>
      <c r="C94" s="271"/>
      <c r="D94" s="272" t="str">
        <f>D21</f>
        <v>工事出来高 （％）</v>
      </c>
      <c r="E94" s="273"/>
      <c r="F94" s="273"/>
      <c r="G94" s="273"/>
      <c r="H94" s="273"/>
      <c r="I94" s="273"/>
      <c r="J94" s="273"/>
      <c r="K94" s="273"/>
      <c r="L94" s="273"/>
      <c r="M94" s="273"/>
      <c r="N94" s="273"/>
      <c r="O94" s="273"/>
      <c r="P94" s="273"/>
      <c r="Q94" s="273"/>
      <c r="R94" s="273"/>
      <c r="S94" s="273"/>
      <c r="T94" s="273"/>
      <c r="U94" s="273"/>
      <c r="V94" s="274"/>
      <c r="W94" s="275" t="str">
        <f>IF(W21="", "", W21)</f>
        <v/>
      </c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7" t="s">
        <v>40</v>
      </c>
      <c r="AP94" s="277"/>
      <c r="AQ94" s="278"/>
      <c r="AR94" s="279"/>
      <c r="AS94" s="245"/>
      <c r="AT94" s="245"/>
      <c r="AU94" s="245"/>
      <c r="AV94" s="245"/>
      <c r="AW94" s="245"/>
      <c r="AX94" s="280"/>
      <c r="AY94" s="244"/>
      <c r="AZ94" s="245"/>
      <c r="BA94" s="245"/>
      <c r="BB94" s="245"/>
      <c r="BC94" s="245"/>
      <c r="BD94" s="245"/>
      <c r="BE94" s="280"/>
      <c r="BF94" s="244"/>
      <c r="BG94" s="245"/>
      <c r="BH94" s="245"/>
      <c r="BI94" s="245"/>
      <c r="BJ94" s="245"/>
      <c r="BK94" s="245"/>
      <c r="BL94" s="246"/>
    </row>
    <row r="95" spans="1:64" ht="15" customHeight="1" x14ac:dyDescent="0.35">
      <c r="A95" s="61"/>
      <c r="B95" s="247" t="s">
        <v>41</v>
      </c>
      <c r="C95" s="248"/>
      <c r="D95" s="251" t="str">
        <f>D22</f>
        <v>出来高金額（A.×B.）</v>
      </c>
      <c r="E95" s="251"/>
      <c r="F95" s="251"/>
      <c r="G95" s="251"/>
      <c r="H95" s="251"/>
      <c r="I95" s="251"/>
      <c r="J95" s="251"/>
      <c r="K95" s="251"/>
      <c r="L95" s="251"/>
      <c r="M95" s="251"/>
      <c r="N95" s="251"/>
      <c r="O95" s="251"/>
      <c r="P95" s="251"/>
      <c r="Q95" s="251"/>
      <c r="R95" s="251"/>
      <c r="S95" s="251"/>
      <c r="T95" s="251"/>
      <c r="U95" s="251"/>
      <c r="V95" s="252"/>
      <c r="W95" s="254">
        <f>IF(W22="", "", W22)</f>
        <v>0</v>
      </c>
      <c r="X95" s="255"/>
      <c r="Y95" s="255"/>
      <c r="Z95" s="255"/>
      <c r="AA95" s="255"/>
      <c r="AB95" s="255"/>
      <c r="AC95" s="255"/>
      <c r="AD95" s="255"/>
      <c r="AE95" s="255"/>
      <c r="AF95" s="255"/>
      <c r="AG95" s="255"/>
      <c r="AH95" s="255"/>
      <c r="AI95" s="255"/>
      <c r="AJ95" s="255"/>
      <c r="AK95" s="255"/>
      <c r="AL95" s="255"/>
      <c r="AM95" s="255"/>
      <c r="AN95" s="255"/>
      <c r="AO95" s="255"/>
      <c r="AP95" s="255"/>
      <c r="AQ95" s="256"/>
      <c r="AR95" s="260"/>
      <c r="AS95" s="261"/>
      <c r="AT95" s="261"/>
      <c r="AU95" s="261"/>
      <c r="AV95" s="261"/>
      <c r="AW95" s="261"/>
      <c r="AX95" s="262"/>
      <c r="AY95" s="266"/>
      <c r="AZ95" s="261"/>
      <c r="BA95" s="261"/>
      <c r="BB95" s="261"/>
      <c r="BC95" s="261"/>
      <c r="BD95" s="261"/>
      <c r="BE95" s="262"/>
      <c r="BF95" s="266"/>
      <c r="BG95" s="261"/>
      <c r="BH95" s="261"/>
      <c r="BI95" s="261"/>
      <c r="BJ95" s="261"/>
      <c r="BK95" s="261"/>
      <c r="BL95" s="268"/>
    </row>
    <row r="96" spans="1:64" ht="15" customHeight="1" x14ac:dyDescent="0.35">
      <c r="A96" s="61"/>
      <c r="B96" s="249"/>
      <c r="C96" s="250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53"/>
      <c r="W96" s="257" t="str">
        <f t="shared" ref="W96" si="3">IF(W23="", "", W23)</f>
        <v/>
      </c>
      <c r="X96" s="258"/>
      <c r="Y96" s="258"/>
      <c r="Z96" s="258"/>
      <c r="AA96" s="258"/>
      <c r="AB96" s="258"/>
      <c r="AC96" s="258"/>
      <c r="AD96" s="258"/>
      <c r="AE96" s="258"/>
      <c r="AF96" s="258"/>
      <c r="AG96" s="258"/>
      <c r="AH96" s="258"/>
      <c r="AI96" s="258"/>
      <c r="AJ96" s="258"/>
      <c r="AK96" s="258"/>
      <c r="AL96" s="258"/>
      <c r="AM96" s="258"/>
      <c r="AN96" s="258"/>
      <c r="AO96" s="258"/>
      <c r="AP96" s="258"/>
      <c r="AQ96" s="259"/>
      <c r="AR96" s="263"/>
      <c r="AS96" s="264"/>
      <c r="AT96" s="264"/>
      <c r="AU96" s="264"/>
      <c r="AV96" s="264"/>
      <c r="AW96" s="264"/>
      <c r="AX96" s="265"/>
      <c r="AY96" s="267"/>
      <c r="AZ96" s="264"/>
      <c r="BA96" s="264"/>
      <c r="BB96" s="264"/>
      <c r="BC96" s="264"/>
      <c r="BD96" s="264"/>
      <c r="BE96" s="265"/>
      <c r="BF96" s="267"/>
      <c r="BG96" s="264"/>
      <c r="BH96" s="264"/>
      <c r="BI96" s="264"/>
      <c r="BJ96" s="264"/>
      <c r="BK96" s="264"/>
      <c r="BL96" s="269"/>
    </row>
    <row r="97" spans="1:67" ht="29.25" customHeight="1" thickBot="1" x14ac:dyDescent="0.4">
      <c r="A97" s="61"/>
      <c r="B97" s="283" t="s">
        <v>43</v>
      </c>
      <c r="C97" s="284"/>
      <c r="D97" s="251" t="str">
        <f>D24</f>
        <v>前回までの累計入金額</v>
      </c>
      <c r="E97" s="251"/>
      <c r="F97" s="251"/>
      <c r="G97" s="251"/>
      <c r="H97" s="251"/>
      <c r="I97" s="251"/>
      <c r="J97" s="251"/>
      <c r="K97" s="251"/>
      <c r="L97" s="251"/>
      <c r="M97" s="251"/>
      <c r="N97" s="251"/>
      <c r="O97" s="251"/>
      <c r="P97" s="251"/>
      <c r="Q97" s="251"/>
      <c r="R97" s="251"/>
      <c r="S97" s="251"/>
      <c r="T97" s="251"/>
      <c r="U97" s="251"/>
      <c r="V97" s="252"/>
      <c r="W97" s="254" t="str">
        <f>IF(W24="", "", W24)</f>
        <v/>
      </c>
      <c r="X97" s="255"/>
      <c r="Y97" s="255"/>
      <c r="Z97" s="255"/>
      <c r="AA97" s="255"/>
      <c r="AB97" s="255"/>
      <c r="AC97" s="255"/>
      <c r="AD97" s="255"/>
      <c r="AE97" s="255"/>
      <c r="AF97" s="255"/>
      <c r="AG97" s="255"/>
      <c r="AH97" s="255"/>
      <c r="AI97" s="255"/>
      <c r="AJ97" s="255"/>
      <c r="AK97" s="255"/>
      <c r="AL97" s="255"/>
      <c r="AM97" s="255"/>
      <c r="AN97" s="255"/>
      <c r="AO97" s="255"/>
      <c r="AP97" s="255"/>
      <c r="AQ97" s="256"/>
      <c r="AR97" s="260"/>
      <c r="AS97" s="261"/>
      <c r="AT97" s="261"/>
      <c r="AU97" s="261"/>
      <c r="AV97" s="261"/>
      <c r="AW97" s="261"/>
      <c r="AX97" s="262"/>
      <c r="AY97" s="266"/>
      <c r="AZ97" s="261"/>
      <c r="BA97" s="261"/>
      <c r="BB97" s="261"/>
      <c r="BC97" s="261"/>
      <c r="BD97" s="261"/>
      <c r="BE97" s="262"/>
      <c r="BF97" s="266"/>
      <c r="BG97" s="261"/>
      <c r="BH97" s="261"/>
      <c r="BI97" s="261"/>
      <c r="BJ97" s="261"/>
      <c r="BK97" s="261"/>
      <c r="BL97" s="268"/>
    </row>
    <row r="98" spans="1:67" ht="29.25" customHeight="1" thickTop="1" x14ac:dyDescent="0.35">
      <c r="A98" s="61"/>
      <c r="B98" s="281" t="s">
        <v>45</v>
      </c>
      <c r="C98" s="233"/>
      <c r="D98" s="234" t="str">
        <f>D25</f>
        <v>今回請求金額（C. - D.）</v>
      </c>
      <c r="E98" s="234"/>
      <c r="F98" s="234"/>
      <c r="G98" s="234"/>
      <c r="H98" s="234"/>
      <c r="I98" s="234"/>
      <c r="J98" s="234"/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5"/>
      <c r="W98" s="236">
        <f>IF(W25="", "", W25)</f>
        <v>0</v>
      </c>
      <c r="X98" s="237"/>
      <c r="Y98" s="237"/>
      <c r="Z98" s="237"/>
      <c r="AA98" s="237"/>
      <c r="AB98" s="237"/>
      <c r="AC98" s="237"/>
      <c r="AD98" s="237"/>
      <c r="AE98" s="237"/>
      <c r="AF98" s="237"/>
      <c r="AG98" s="237"/>
      <c r="AH98" s="237"/>
      <c r="AI98" s="237"/>
      <c r="AJ98" s="237"/>
      <c r="AK98" s="237"/>
      <c r="AL98" s="237"/>
      <c r="AM98" s="237"/>
      <c r="AN98" s="237"/>
      <c r="AO98" s="237"/>
      <c r="AP98" s="237"/>
      <c r="AQ98" s="238"/>
      <c r="AR98" s="239"/>
      <c r="AS98" s="240"/>
      <c r="AT98" s="240"/>
      <c r="AU98" s="240"/>
      <c r="AV98" s="240"/>
      <c r="AW98" s="240"/>
      <c r="AX98" s="241"/>
      <c r="AY98" s="242"/>
      <c r="AZ98" s="240"/>
      <c r="BA98" s="240"/>
      <c r="BB98" s="240"/>
      <c r="BC98" s="240"/>
      <c r="BD98" s="240"/>
      <c r="BE98" s="241"/>
      <c r="BF98" s="242"/>
      <c r="BG98" s="240"/>
      <c r="BH98" s="240"/>
      <c r="BI98" s="240"/>
      <c r="BJ98" s="240"/>
      <c r="BK98" s="240"/>
      <c r="BL98" s="282"/>
    </row>
    <row r="99" spans="1:67" ht="15" hidden="1" customHeight="1" x14ac:dyDescent="0.35">
      <c r="A99" s="61"/>
      <c r="B99" s="299" t="s">
        <v>47</v>
      </c>
      <c r="C99" s="300"/>
      <c r="D99" s="302" t="s">
        <v>48</v>
      </c>
      <c r="E99" s="302"/>
      <c r="F99" s="302"/>
      <c r="G99" s="302"/>
      <c r="H99" s="302"/>
      <c r="I99" s="302"/>
      <c r="J99" s="302"/>
      <c r="K99" s="303">
        <f>K26</f>
        <v>1</v>
      </c>
      <c r="L99" s="303"/>
      <c r="M99" s="303"/>
      <c r="N99" s="302" t="s">
        <v>49</v>
      </c>
      <c r="O99" s="302"/>
      <c r="P99" s="302"/>
      <c r="Q99" s="302"/>
      <c r="R99" s="302"/>
      <c r="S99" s="302"/>
      <c r="T99" s="302"/>
      <c r="U99" s="302"/>
      <c r="V99" s="304"/>
      <c r="W99" s="305" t="str">
        <f>IF(W26="", "", W26)</f>
        <v/>
      </c>
      <c r="X99" s="306"/>
      <c r="Y99" s="306"/>
      <c r="Z99" s="306"/>
      <c r="AA99" s="306"/>
      <c r="AB99" s="306"/>
      <c r="AC99" s="306"/>
      <c r="AD99" s="306"/>
      <c r="AE99" s="306"/>
      <c r="AF99" s="306"/>
      <c r="AG99" s="306"/>
      <c r="AH99" s="306"/>
      <c r="AI99" s="306"/>
      <c r="AJ99" s="306"/>
      <c r="AK99" s="306"/>
      <c r="AL99" s="306"/>
      <c r="AM99" s="306"/>
      <c r="AN99" s="306"/>
      <c r="AO99" s="306"/>
      <c r="AP99" s="306"/>
      <c r="AQ99" s="306"/>
      <c r="AR99" s="309"/>
      <c r="AS99" s="286"/>
      <c r="AT99" s="286"/>
      <c r="AU99" s="286"/>
      <c r="AV99" s="286"/>
      <c r="AW99" s="286"/>
      <c r="AX99" s="287"/>
      <c r="AY99" s="285"/>
      <c r="AZ99" s="286"/>
      <c r="BA99" s="286"/>
      <c r="BB99" s="286"/>
      <c r="BC99" s="286"/>
      <c r="BD99" s="286"/>
      <c r="BE99" s="287"/>
      <c r="BF99" s="285"/>
      <c r="BG99" s="286"/>
      <c r="BH99" s="286"/>
      <c r="BI99" s="286"/>
      <c r="BJ99" s="286"/>
      <c r="BK99" s="286"/>
      <c r="BL99" s="291"/>
      <c r="BN99" s="40" t="s">
        <v>50</v>
      </c>
    </row>
    <row r="100" spans="1:67" ht="15" hidden="1" customHeight="1" x14ac:dyDescent="0.35">
      <c r="A100" s="61"/>
      <c r="B100" s="301"/>
      <c r="C100" s="271"/>
      <c r="D100" s="293" t="s">
        <v>51</v>
      </c>
      <c r="E100" s="293"/>
      <c r="F100" s="293"/>
      <c r="G100" s="293"/>
      <c r="H100" s="293"/>
      <c r="I100" s="293"/>
      <c r="J100" s="293"/>
      <c r="K100" s="293"/>
      <c r="L100" s="293"/>
      <c r="M100" s="293"/>
      <c r="N100" s="293"/>
      <c r="O100" s="293"/>
      <c r="P100" s="293"/>
      <c r="Q100" s="293"/>
      <c r="R100" s="293"/>
      <c r="S100" s="293"/>
      <c r="T100" s="293"/>
      <c r="U100" s="293"/>
      <c r="V100" s="294"/>
      <c r="W100" s="307"/>
      <c r="X100" s="308"/>
      <c r="Y100" s="308"/>
      <c r="Z100" s="308"/>
      <c r="AA100" s="308"/>
      <c r="AB100" s="308"/>
      <c r="AC100" s="308"/>
      <c r="AD100" s="308"/>
      <c r="AE100" s="308"/>
      <c r="AF100" s="308"/>
      <c r="AG100" s="308"/>
      <c r="AH100" s="308"/>
      <c r="AI100" s="308"/>
      <c r="AJ100" s="308"/>
      <c r="AK100" s="308"/>
      <c r="AL100" s="308"/>
      <c r="AM100" s="308"/>
      <c r="AN100" s="308"/>
      <c r="AO100" s="308"/>
      <c r="AP100" s="308"/>
      <c r="AQ100" s="308"/>
      <c r="AR100" s="310"/>
      <c r="AS100" s="289"/>
      <c r="AT100" s="289"/>
      <c r="AU100" s="289"/>
      <c r="AV100" s="289"/>
      <c r="AW100" s="289"/>
      <c r="AX100" s="290"/>
      <c r="AY100" s="288"/>
      <c r="AZ100" s="289"/>
      <c r="BA100" s="289"/>
      <c r="BB100" s="289"/>
      <c r="BC100" s="289"/>
      <c r="BD100" s="289"/>
      <c r="BE100" s="290"/>
      <c r="BF100" s="288"/>
      <c r="BG100" s="289"/>
      <c r="BH100" s="289"/>
      <c r="BI100" s="289"/>
      <c r="BJ100" s="289"/>
      <c r="BK100" s="289"/>
      <c r="BL100" s="292"/>
    </row>
    <row r="101" spans="1:67" ht="29.25" customHeight="1" x14ac:dyDescent="0.35">
      <c r="A101" s="61"/>
      <c r="B101" s="73" t="s">
        <v>52</v>
      </c>
      <c r="C101" s="74"/>
      <c r="D101" s="273" t="s">
        <v>77</v>
      </c>
      <c r="E101" s="273"/>
      <c r="F101" s="273"/>
      <c r="G101" s="273"/>
      <c r="H101" s="273"/>
      <c r="I101" s="273"/>
      <c r="J101" s="273"/>
      <c r="K101" s="273"/>
      <c r="L101" s="273"/>
      <c r="M101" s="273"/>
      <c r="N101" s="273"/>
      <c r="O101" s="273"/>
      <c r="P101" s="273"/>
      <c r="Q101" s="273"/>
      <c r="R101" s="273"/>
      <c r="S101" s="273"/>
      <c r="T101" s="273"/>
      <c r="U101" s="273"/>
      <c r="V101" s="274"/>
      <c r="W101" s="295">
        <f t="shared" ref="W101" si="4">IF(W28="", "", W28)</f>
        <v>0</v>
      </c>
      <c r="X101" s="296"/>
      <c r="Y101" s="296"/>
      <c r="Z101" s="296"/>
      <c r="AA101" s="296"/>
      <c r="AB101" s="296"/>
      <c r="AC101" s="296"/>
      <c r="AD101" s="296"/>
      <c r="AE101" s="296"/>
      <c r="AF101" s="296"/>
      <c r="AG101" s="296"/>
      <c r="AH101" s="296"/>
      <c r="AI101" s="296"/>
      <c r="AJ101" s="296"/>
      <c r="AK101" s="296"/>
      <c r="AL101" s="296"/>
      <c r="AM101" s="296"/>
      <c r="AN101" s="296"/>
      <c r="AO101" s="296"/>
      <c r="AP101" s="296"/>
      <c r="AQ101" s="297"/>
      <c r="AR101" s="279"/>
      <c r="AS101" s="245"/>
      <c r="AT101" s="245"/>
      <c r="AU101" s="245"/>
      <c r="AV101" s="245"/>
      <c r="AW101" s="245"/>
      <c r="AX101" s="280"/>
      <c r="AY101" s="244"/>
      <c r="AZ101" s="245"/>
      <c r="BA101" s="245"/>
      <c r="BB101" s="245"/>
      <c r="BC101" s="245"/>
      <c r="BD101" s="245"/>
      <c r="BE101" s="280"/>
      <c r="BF101" s="244"/>
      <c r="BG101" s="245"/>
      <c r="BH101" s="245"/>
      <c r="BI101" s="245"/>
      <c r="BJ101" s="245"/>
      <c r="BK101" s="245"/>
      <c r="BL101" s="298"/>
    </row>
    <row r="102" spans="1:67" ht="29.25" customHeight="1" thickBot="1" x14ac:dyDescent="0.4">
      <c r="A102" s="61"/>
      <c r="B102" s="316" t="s">
        <v>53</v>
      </c>
      <c r="C102" s="317"/>
      <c r="D102" s="318" t="s">
        <v>54</v>
      </c>
      <c r="E102" s="318"/>
      <c r="F102" s="318"/>
      <c r="G102" s="318"/>
      <c r="H102" s="318"/>
      <c r="I102" s="318"/>
      <c r="J102" s="318"/>
      <c r="K102" s="318"/>
      <c r="L102" s="318"/>
      <c r="M102" s="318"/>
      <c r="N102" s="318"/>
      <c r="O102" s="318"/>
      <c r="P102" s="318"/>
      <c r="Q102" s="318"/>
      <c r="R102" s="318"/>
      <c r="S102" s="318"/>
      <c r="T102" s="318"/>
      <c r="U102" s="318"/>
      <c r="V102" s="319"/>
      <c r="W102" s="320">
        <f>IF(W29="", "", W29)</f>
        <v>0</v>
      </c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2"/>
      <c r="AR102" s="323"/>
      <c r="AS102" s="324"/>
      <c r="AT102" s="324"/>
      <c r="AU102" s="324"/>
      <c r="AV102" s="324"/>
      <c r="AW102" s="324"/>
      <c r="AX102" s="325"/>
      <c r="AY102" s="326"/>
      <c r="AZ102" s="324"/>
      <c r="BA102" s="324"/>
      <c r="BB102" s="324"/>
      <c r="BC102" s="324"/>
      <c r="BD102" s="324"/>
      <c r="BE102" s="325"/>
      <c r="BF102" s="326"/>
      <c r="BG102" s="324"/>
      <c r="BH102" s="324"/>
      <c r="BI102" s="324"/>
      <c r="BJ102" s="324"/>
      <c r="BK102" s="324"/>
      <c r="BL102" s="327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8"/>
      <c r="S104" s="328"/>
      <c r="T104" s="328"/>
      <c r="U104" s="328"/>
      <c r="V104" s="328"/>
      <c r="W104" s="328"/>
      <c r="X104" s="328"/>
      <c r="Y104" s="328"/>
      <c r="Z104" s="328"/>
      <c r="AA104" s="328"/>
      <c r="AB104" s="328"/>
      <c r="AC104" s="328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8"/>
      <c r="S105" s="328"/>
      <c r="T105" s="328"/>
      <c r="U105" s="328"/>
      <c r="V105" s="328"/>
      <c r="W105" s="328"/>
      <c r="X105" s="328"/>
      <c r="Y105" s="328"/>
      <c r="Z105" s="328"/>
      <c r="AA105" s="328"/>
      <c r="AB105" s="328"/>
      <c r="AC105" s="328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329"/>
      <c r="C106" s="329"/>
      <c r="D106" s="329"/>
      <c r="E106" s="329"/>
      <c r="F106" s="329"/>
      <c r="G106" s="329"/>
      <c r="H106" s="329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1"/>
      <c r="X106" s="331"/>
      <c r="Y106" s="331"/>
      <c r="Z106" s="331"/>
      <c r="AA106" s="331"/>
      <c r="AB106" s="331"/>
      <c r="AC106" s="331"/>
      <c r="AD106" s="331"/>
      <c r="AE106" s="331"/>
      <c r="AF106" s="331"/>
      <c r="AG106" s="331"/>
      <c r="AH106" s="331"/>
      <c r="AI106" s="331"/>
      <c r="AJ106" s="331"/>
      <c r="AK106" s="331"/>
      <c r="AL106" s="331"/>
      <c r="AM106" s="331"/>
      <c r="AN106" s="331"/>
      <c r="AO106" s="331"/>
      <c r="AP106" s="331"/>
      <c r="AQ106" s="331"/>
      <c r="AR106" s="46"/>
      <c r="AT106" s="311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312"/>
      <c r="BG106" s="312"/>
      <c r="BH106" s="312"/>
      <c r="BI106" s="312"/>
      <c r="BJ106" s="312"/>
      <c r="BK106" s="312"/>
      <c r="BL106" s="312"/>
    </row>
    <row r="107" spans="1:67" ht="10.5" customHeight="1" x14ac:dyDescent="0.4">
      <c r="B107" s="329"/>
      <c r="C107" s="329"/>
      <c r="D107" s="329"/>
      <c r="E107" s="329"/>
      <c r="F107" s="329"/>
      <c r="G107" s="329"/>
      <c r="H107" s="329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1"/>
      <c r="X107" s="331"/>
      <c r="Y107" s="331"/>
      <c r="Z107" s="331"/>
      <c r="AA107" s="331"/>
      <c r="AB107" s="331"/>
      <c r="AC107" s="331"/>
      <c r="AD107" s="331"/>
      <c r="AE107" s="331"/>
      <c r="AF107" s="331"/>
      <c r="AG107" s="331"/>
      <c r="AH107" s="331"/>
      <c r="AI107" s="331"/>
      <c r="AJ107" s="331"/>
      <c r="AK107" s="331"/>
      <c r="AL107" s="331"/>
      <c r="AM107" s="331"/>
      <c r="AN107" s="331"/>
      <c r="AO107" s="331"/>
      <c r="AP107" s="331"/>
      <c r="AQ107" s="331"/>
      <c r="AR107" s="46"/>
      <c r="AT107" s="286"/>
      <c r="AU107" s="286"/>
      <c r="AV107" s="286"/>
      <c r="AW107" s="286"/>
      <c r="AX107" s="286"/>
      <c r="AY107" s="286"/>
      <c r="AZ107" s="286"/>
      <c r="BA107" s="286"/>
      <c r="BB107" s="286"/>
      <c r="BC107" s="286"/>
      <c r="BD107" s="286"/>
      <c r="BE107" s="286"/>
      <c r="BF107" s="312"/>
      <c r="BG107" s="312"/>
      <c r="BH107" s="312"/>
      <c r="BI107" s="312"/>
      <c r="BJ107" s="312"/>
      <c r="BK107" s="312"/>
      <c r="BL107" s="312"/>
    </row>
    <row r="108" spans="1:67" ht="10.5" customHeight="1" x14ac:dyDescent="0.4">
      <c r="B108" s="329"/>
      <c r="C108" s="329"/>
      <c r="D108" s="329"/>
      <c r="E108" s="329"/>
      <c r="F108" s="329"/>
      <c r="G108" s="329"/>
      <c r="H108" s="329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1"/>
      <c r="X108" s="331"/>
      <c r="Y108" s="331"/>
      <c r="Z108" s="331"/>
      <c r="AA108" s="331"/>
      <c r="AB108" s="331"/>
      <c r="AC108" s="331"/>
      <c r="AD108" s="331"/>
      <c r="AE108" s="331"/>
      <c r="AF108" s="331"/>
      <c r="AG108" s="331"/>
      <c r="AH108" s="331"/>
      <c r="AI108" s="331"/>
      <c r="AJ108" s="331"/>
      <c r="AK108" s="331"/>
      <c r="AL108" s="331"/>
      <c r="AM108" s="331"/>
      <c r="AN108" s="331"/>
      <c r="AO108" s="331"/>
      <c r="AP108" s="331"/>
      <c r="AQ108" s="331"/>
      <c r="AR108" s="46"/>
      <c r="AT108" s="286"/>
      <c r="AU108" s="286"/>
      <c r="AV108" s="286"/>
      <c r="AW108" s="286"/>
      <c r="AX108" s="286"/>
      <c r="AY108" s="286"/>
      <c r="AZ108" s="286"/>
      <c r="BA108" s="286"/>
      <c r="BB108" s="286"/>
      <c r="BC108" s="286"/>
      <c r="BD108" s="286"/>
      <c r="BE108" s="286"/>
      <c r="BF108" s="312"/>
      <c r="BG108" s="312"/>
      <c r="BH108" s="312"/>
      <c r="BI108" s="312"/>
      <c r="BJ108" s="312"/>
      <c r="BK108" s="312"/>
      <c r="BL108" s="312"/>
    </row>
    <row r="109" spans="1:67" ht="10.5" customHeight="1" x14ac:dyDescent="0.4">
      <c r="B109" s="313"/>
      <c r="C109" s="313"/>
      <c r="D109" s="313"/>
      <c r="E109" s="75"/>
      <c r="F109" s="313"/>
      <c r="G109" s="313"/>
      <c r="H109" s="313"/>
      <c r="I109" s="314"/>
      <c r="J109" s="314"/>
      <c r="K109" s="314"/>
      <c r="L109" s="314"/>
      <c r="M109" s="314"/>
      <c r="N109" s="314"/>
      <c r="O109" s="314"/>
      <c r="P109" s="314"/>
      <c r="Q109" s="314"/>
      <c r="R109" s="314"/>
      <c r="S109" s="314"/>
      <c r="T109" s="314"/>
      <c r="U109" s="314"/>
      <c r="V109" s="314"/>
      <c r="W109" s="315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46"/>
      <c r="AT109" s="286"/>
      <c r="AU109" s="286"/>
      <c r="AV109" s="286"/>
      <c r="AW109" s="286"/>
      <c r="AX109" s="286"/>
      <c r="AY109" s="286"/>
      <c r="AZ109" s="286"/>
      <c r="BA109" s="286"/>
      <c r="BB109" s="286"/>
      <c r="BC109" s="286"/>
      <c r="BD109" s="286"/>
      <c r="BE109" s="286"/>
      <c r="BF109" s="312"/>
      <c r="BG109" s="312"/>
      <c r="BH109" s="312"/>
      <c r="BI109" s="312"/>
      <c r="BJ109" s="312"/>
      <c r="BK109" s="312"/>
      <c r="BL109" s="312"/>
    </row>
    <row r="110" spans="1:67" ht="10.5" customHeight="1" x14ac:dyDescent="0.4">
      <c r="B110" s="313"/>
      <c r="C110" s="313"/>
      <c r="D110" s="313"/>
      <c r="E110" s="76"/>
      <c r="F110" s="313"/>
      <c r="G110" s="313"/>
      <c r="H110" s="313"/>
      <c r="I110" s="314"/>
      <c r="J110" s="314"/>
      <c r="K110" s="314"/>
      <c r="L110" s="314"/>
      <c r="M110" s="314"/>
      <c r="N110" s="314"/>
      <c r="O110" s="314"/>
      <c r="P110" s="314"/>
      <c r="Q110" s="314"/>
      <c r="R110" s="314"/>
      <c r="S110" s="314"/>
      <c r="T110" s="314"/>
      <c r="U110" s="314"/>
      <c r="V110" s="314"/>
      <c r="W110" s="315"/>
      <c r="X110" s="315"/>
      <c r="Y110" s="315"/>
      <c r="Z110" s="315"/>
      <c r="AA110" s="315"/>
      <c r="AB110" s="315"/>
      <c r="AC110" s="315"/>
      <c r="AD110" s="315"/>
      <c r="AE110" s="315"/>
      <c r="AF110" s="315"/>
      <c r="AG110" s="315"/>
      <c r="AH110" s="315"/>
      <c r="AI110" s="315"/>
      <c r="AJ110" s="315"/>
      <c r="AK110" s="315"/>
      <c r="AL110" s="315"/>
      <c r="AM110" s="315"/>
      <c r="AN110" s="315"/>
      <c r="AO110" s="315"/>
      <c r="AP110" s="315"/>
      <c r="AQ110" s="315"/>
      <c r="AR110" s="46"/>
    </row>
    <row r="111" spans="1:67" ht="10.5" customHeight="1" x14ac:dyDescent="0.4">
      <c r="B111" s="313"/>
      <c r="C111" s="313"/>
      <c r="D111" s="313"/>
      <c r="E111" s="75"/>
      <c r="F111" s="313"/>
      <c r="G111" s="313"/>
      <c r="H111" s="313"/>
      <c r="I111" s="314"/>
      <c r="J111" s="314"/>
      <c r="K111" s="314"/>
      <c r="L111" s="314"/>
      <c r="M111" s="314"/>
      <c r="N111" s="314"/>
      <c r="O111" s="314"/>
      <c r="P111" s="314"/>
      <c r="Q111" s="314"/>
      <c r="R111" s="314"/>
      <c r="S111" s="314"/>
      <c r="T111" s="314"/>
      <c r="U111" s="314"/>
      <c r="V111" s="314"/>
      <c r="W111" s="315"/>
      <c r="X111" s="315"/>
      <c r="Y111" s="315"/>
      <c r="Z111" s="315"/>
      <c r="AA111" s="315"/>
      <c r="AB111" s="315"/>
      <c r="AC111" s="315"/>
      <c r="AD111" s="315"/>
      <c r="AE111" s="315"/>
      <c r="AF111" s="315"/>
      <c r="AG111" s="315"/>
      <c r="AH111" s="315"/>
      <c r="AI111" s="315"/>
      <c r="AJ111" s="315"/>
      <c r="AK111" s="315"/>
      <c r="AL111" s="315"/>
      <c r="AM111" s="315"/>
      <c r="AN111" s="315"/>
      <c r="AO111" s="315"/>
      <c r="AP111" s="315"/>
      <c r="AQ111" s="315"/>
      <c r="AR111" s="46"/>
    </row>
    <row r="112" spans="1:67" ht="10.5" customHeight="1" x14ac:dyDescent="0.4">
      <c r="B112" s="313"/>
      <c r="C112" s="313"/>
      <c r="D112" s="313"/>
      <c r="E112" s="75"/>
      <c r="F112" s="313"/>
      <c r="G112" s="313"/>
      <c r="H112" s="313"/>
      <c r="I112" s="314"/>
      <c r="J112" s="314"/>
      <c r="K112" s="314"/>
      <c r="L112" s="314"/>
      <c r="M112" s="314"/>
      <c r="N112" s="314"/>
      <c r="O112" s="314"/>
      <c r="P112" s="314"/>
      <c r="Q112" s="314"/>
      <c r="R112" s="314"/>
      <c r="S112" s="314"/>
      <c r="T112" s="314"/>
      <c r="U112" s="314"/>
      <c r="V112" s="314"/>
      <c r="W112" s="315"/>
      <c r="X112" s="315"/>
      <c r="Y112" s="315"/>
      <c r="Z112" s="315"/>
      <c r="AA112" s="315"/>
      <c r="AB112" s="315"/>
      <c r="AC112" s="315"/>
      <c r="AD112" s="315"/>
      <c r="AE112" s="315"/>
      <c r="AF112" s="315"/>
      <c r="AG112" s="315"/>
      <c r="AH112" s="315"/>
      <c r="AI112" s="315"/>
      <c r="AJ112" s="315"/>
      <c r="AK112" s="315"/>
      <c r="AL112" s="315"/>
      <c r="AM112" s="315"/>
      <c r="AN112" s="315"/>
      <c r="AO112" s="315"/>
      <c r="AP112" s="315"/>
      <c r="AQ112" s="315"/>
      <c r="AR112" s="46"/>
    </row>
    <row r="113" spans="1:65" ht="10.5" customHeight="1" x14ac:dyDescent="0.4">
      <c r="B113" s="313"/>
      <c r="C113" s="313"/>
      <c r="D113" s="313"/>
      <c r="E113" s="76"/>
      <c r="F113" s="313"/>
      <c r="G113" s="313"/>
      <c r="H113" s="313"/>
      <c r="I113" s="314"/>
      <c r="J113" s="314"/>
      <c r="K113" s="314"/>
      <c r="L113" s="314"/>
      <c r="M113" s="314"/>
      <c r="N113" s="314"/>
      <c r="O113" s="314"/>
      <c r="P113" s="314"/>
      <c r="Q113" s="314"/>
      <c r="R113" s="314"/>
      <c r="S113" s="314"/>
      <c r="T113" s="314"/>
      <c r="U113" s="314"/>
      <c r="V113" s="314"/>
      <c r="W113" s="315"/>
      <c r="X113" s="315"/>
      <c r="Y113" s="315"/>
      <c r="Z113" s="315"/>
      <c r="AA113" s="315"/>
      <c r="AB113" s="315"/>
      <c r="AC113" s="315"/>
      <c r="AD113" s="315"/>
      <c r="AE113" s="315"/>
      <c r="AF113" s="315"/>
      <c r="AG113" s="315"/>
      <c r="AH113" s="315"/>
      <c r="AI113" s="315"/>
      <c r="AJ113" s="315"/>
      <c r="AK113" s="315"/>
      <c r="AL113" s="315"/>
      <c r="AM113" s="315"/>
      <c r="AN113" s="315"/>
      <c r="AO113" s="315"/>
      <c r="AP113" s="315"/>
      <c r="AQ113" s="315"/>
      <c r="AR113" s="46"/>
      <c r="AS113" s="51"/>
      <c r="AT113" s="51"/>
    </row>
    <row r="114" spans="1:65" ht="10.5" customHeight="1" x14ac:dyDescent="0.4">
      <c r="B114" s="313"/>
      <c r="C114" s="313"/>
      <c r="D114" s="313"/>
      <c r="E114" s="75"/>
      <c r="F114" s="313"/>
      <c r="G114" s="313"/>
      <c r="H114" s="313"/>
      <c r="I114" s="314"/>
      <c r="J114" s="314"/>
      <c r="K114" s="314"/>
      <c r="L114" s="314"/>
      <c r="M114" s="314"/>
      <c r="N114" s="314"/>
      <c r="O114" s="314"/>
      <c r="P114" s="314"/>
      <c r="Q114" s="314"/>
      <c r="R114" s="314"/>
      <c r="S114" s="314"/>
      <c r="T114" s="314"/>
      <c r="U114" s="314"/>
      <c r="V114" s="314"/>
      <c r="W114" s="315"/>
      <c r="X114" s="315"/>
      <c r="Y114" s="315"/>
      <c r="Z114" s="315"/>
      <c r="AA114" s="315"/>
      <c r="AB114" s="315"/>
      <c r="AC114" s="315"/>
      <c r="AD114" s="315"/>
      <c r="AE114" s="315"/>
      <c r="AF114" s="315"/>
      <c r="AG114" s="315"/>
      <c r="AH114" s="315"/>
      <c r="AI114" s="315"/>
      <c r="AJ114" s="315"/>
      <c r="AK114" s="315"/>
      <c r="AL114" s="315"/>
      <c r="AM114" s="315"/>
      <c r="AN114" s="315"/>
      <c r="AO114" s="315"/>
      <c r="AP114" s="315"/>
      <c r="AQ114" s="315"/>
      <c r="AR114" s="46"/>
      <c r="AS114" s="51"/>
      <c r="AT114" s="51"/>
    </row>
    <row r="115" spans="1:65" ht="10.5" customHeight="1" x14ac:dyDescent="0.4">
      <c r="A115" s="51"/>
      <c r="B115" s="313"/>
      <c r="C115" s="313"/>
      <c r="D115" s="313"/>
      <c r="E115" s="75"/>
      <c r="F115" s="313"/>
      <c r="G115" s="313"/>
      <c r="H115" s="313"/>
      <c r="I115" s="314"/>
      <c r="J115" s="314"/>
      <c r="K115" s="314"/>
      <c r="L115" s="314"/>
      <c r="M115" s="314"/>
      <c r="N115" s="314"/>
      <c r="O115" s="314"/>
      <c r="P115" s="314"/>
      <c r="Q115" s="314"/>
      <c r="R115" s="314"/>
      <c r="S115" s="314"/>
      <c r="T115" s="314"/>
      <c r="U115" s="314"/>
      <c r="V115" s="314"/>
      <c r="W115" s="315"/>
      <c r="X115" s="315"/>
      <c r="Y115" s="315"/>
      <c r="Z115" s="315"/>
      <c r="AA115" s="315"/>
      <c r="AB115" s="315"/>
      <c r="AC115" s="315"/>
      <c r="AD115" s="315"/>
      <c r="AE115" s="315"/>
      <c r="AF115" s="315"/>
      <c r="AG115" s="315"/>
      <c r="AH115" s="315"/>
      <c r="AI115" s="315"/>
      <c r="AJ115" s="315"/>
      <c r="AK115" s="315"/>
      <c r="AL115" s="315"/>
      <c r="AM115" s="315"/>
      <c r="AN115" s="315"/>
      <c r="AO115" s="315"/>
      <c r="AP115" s="315"/>
      <c r="AQ115" s="315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313"/>
      <c r="C116" s="313"/>
      <c r="D116" s="313"/>
      <c r="E116" s="76"/>
      <c r="F116" s="313"/>
      <c r="G116" s="313"/>
      <c r="H116" s="313"/>
      <c r="I116" s="314"/>
      <c r="J116" s="314"/>
      <c r="K116" s="314"/>
      <c r="L116" s="314"/>
      <c r="M116" s="314"/>
      <c r="N116" s="314"/>
      <c r="O116" s="314"/>
      <c r="P116" s="314"/>
      <c r="Q116" s="314"/>
      <c r="R116" s="314"/>
      <c r="S116" s="314"/>
      <c r="T116" s="314"/>
      <c r="U116" s="314"/>
      <c r="V116" s="314"/>
      <c r="W116" s="315"/>
      <c r="X116" s="315"/>
      <c r="Y116" s="315"/>
      <c r="Z116" s="315"/>
      <c r="AA116" s="315"/>
      <c r="AB116" s="315"/>
      <c r="AC116" s="315"/>
      <c r="AD116" s="315"/>
      <c r="AE116" s="315"/>
      <c r="AF116" s="315"/>
      <c r="AG116" s="315"/>
      <c r="AH116" s="315"/>
      <c r="AI116" s="315"/>
      <c r="AJ116" s="315"/>
      <c r="AK116" s="315"/>
      <c r="AL116" s="315"/>
      <c r="AM116" s="315"/>
      <c r="AN116" s="315"/>
      <c r="AO116" s="315"/>
      <c r="AP116" s="315"/>
      <c r="AQ116" s="315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313"/>
      <c r="C117" s="313"/>
      <c r="D117" s="313"/>
      <c r="E117" s="75"/>
      <c r="F117" s="313"/>
      <c r="G117" s="313"/>
      <c r="H117" s="313"/>
      <c r="I117" s="314"/>
      <c r="J117" s="314"/>
      <c r="K117" s="314"/>
      <c r="L117" s="314"/>
      <c r="M117" s="314"/>
      <c r="N117" s="314"/>
      <c r="O117" s="314"/>
      <c r="P117" s="314"/>
      <c r="Q117" s="314"/>
      <c r="R117" s="314"/>
      <c r="S117" s="314"/>
      <c r="T117" s="314"/>
      <c r="U117" s="314"/>
      <c r="V117" s="314"/>
      <c r="W117" s="315"/>
      <c r="X117" s="315"/>
      <c r="Y117" s="315"/>
      <c r="Z117" s="315"/>
      <c r="AA117" s="315"/>
      <c r="AB117" s="315"/>
      <c r="AC117" s="315"/>
      <c r="AD117" s="315"/>
      <c r="AE117" s="315"/>
      <c r="AF117" s="315"/>
      <c r="AG117" s="315"/>
      <c r="AH117" s="315"/>
      <c r="AI117" s="315"/>
      <c r="AJ117" s="315"/>
      <c r="AK117" s="315"/>
      <c r="AL117" s="315"/>
      <c r="AM117" s="315"/>
      <c r="AN117" s="315"/>
      <c r="AO117" s="315"/>
      <c r="AP117" s="315"/>
      <c r="AQ117" s="315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313"/>
      <c r="C118" s="313"/>
      <c r="D118" s="313"/>
      <c r="E118" s="75"/>
      <c r="F118" s="313"/>
      <c r="G118" s="313"/>
      <c r="H118" s="313"/>
      <c r="I118" s="314"/>
      <c r="J118" s="314"/>
      <c r="K118" s="314"/>
      <c r="L118" s="314"/>
      <c r="M118" s="314"/>
      <c r="N118" s="314"/>
      <c r="O118" s="314"/>
      <c r="P118" s="314"/>
      <c r="Q118" s="314"/>
      <c r="R118" s="314"/>
      <c r="S118" s="314"/>
      <c r="T118" s="314"/>
      <c r="U118" s="314"/>
      <c r="V118" s="314"/>
      <c r="W118" s="315"/>
      <c r="X118" s="315"/>
      <c r="Y118" s="315"/>
      <c r="Z118" s="315"/>
      <c r="AA118" s="315"/>
      <c r="AB118" s="315"/>
      <c r="AC118" s="315"/>
      <c r="AD118" s="315"/>
      <c r="AE118" s="315"/>
      <c r="AF118" s="315"/>
      <c r="AG118" s="315"/>
      <c r="AH118" s="315"/>
      <c r="AI118" s="315"/>
      <c r="AJ118" s="315"/>
      <c r="AK118" s="315"/>
      <c r="AL118" s="315"/>
      <c r="AM118" s="315"/>
      <c r="AN118" s="315"/>
      <c r="AO118" s="315"/>
      <c r="AP118" s="315"/>
      <c r="AQ118" s="315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313"/>
      <c r="C119" s="313"/>
      <c r="D119" s="313"/>
      <c r="E119" s="76"/>
      <c r="F119" s="313"/>
      <c r="G119" s="313"/>
      <c r="H119" s="313"/>
      <c r="I119" s="314"/>
      <c r="J119" s="314"/>
      <c r="K119" s="314"/>
      <c r="L119" s="314"/>
      <c r="M119" s="314"/>
      <c r="N119" s="314"/>
      <c r="O119" s="314"/>
      <c r="P119" s="314"/>
      <c r="Q119" s="314"/>
      <c r="R119" s="314"/>
      <c r="S119" s="314"/>
      <c r="T119" s="314"/>
      <c r="U119" s="314"/>
      <c r="V119" s="314"/>
      <c r="W119" s="315"/>
      <c r="X119" s="315"/>
      <c r="Y119" s="315"/>
      <c r="Z119" s="315"/>
      <c r="AA119" s="315"/>
      <c r="AB119" s="315"/>
      <c r="AC119" s="315"/>
      <c r="AD119" s="315"/>
      <c r="AE119" s="315"/>
      <c r="AF119" s="315"/>
      <c r="AG119" s="315"/>
      <c r="AH119" s="315"/>
      <c r="AI119" s="315"/>
      <c r="AJ119" s="315"/>
      <c r="AK119" s="315"/>
      <c r="AL119" s="315"/>
      <c r="AM119" s="315"/>
      <c r="AN119" s="315"/>
      <c r="AO119" s="315"/>
      <c r="AP119" s="315"/>
      <c r="AQ119" s="315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313"/>
      <c r="C120" s="313"/>
      <c r="D120" s="313"/>
      <c r="E120" s="75"/>
      <c r="F120" s="313"/>
      <c r="G120" s="313"/>
      <c r="H120" s="313"/>
      <c r="I120" s="314"/>
      <c r="J120" s="314"/>
      <c r="K120" s="314"/>
      <c r="L120" s="314"/>
      <c r="M120" s="314"/>
      <c r="N120" s="314"/>
      <c r="O120" s="314"/>
      <c r="P120" s="314"/>
      <c r="Q120" s="314"/>
      <c r="R120" s="314"/>
      <c r="S120" s="314"/>
      <c r="T120" s="314"/>
      <c r="U120" s="314"/>
      <c r="V120" s="314"/>
      <c r="W120" s="315"/>
      <c r="X120" s="315"/>
      <c r="Y120" s="315"/>
      <c r="Z120" s="315"/>
      <c r="AA120" s="315"/>
      <c r="AB120" s="315"/>
      <c r="AC120" s="315"/>
      <c r="AD120" s="315"/>
      <c r="AE120" s="315"/>
      <c r="AF120" s="315"/>
      <c r="AG120" s="315"/>
      <c r="AH120" s="315"/>
      <c r="AI120" s="315"/>
      <c r="AJ120" s="315"/>
      <c r="AK120" s="315"/>
      <c r="AL120" s="315"/>
      <c r="AM120" s="315"/>
      <c r="AN120" s="315"/>
      <c r="AO120" s="315"/>
      <c r="AP120" s="315"/>
      <c r="AQ120" s="315"/>
    </row>
    <row r="121" spans="1:65" ht="10.5" customHeight="1" x14ac:dyDescent="0.4">
      <c r="B121" s="313"/>
      <c r="C121" s="313"/>
      <c r="D121" s="313"/>
      <c r="E121" s="75"/>
      <c r="F121" s="313"/>
      <c r="G121" s="313"/>
      <c r="H121" s="313"/>
      <c r="I121" s="314"/>
      <c r="J121" s="314"/>
      <c r="K121" s="314"/>
      <c r="L121" s="314"/>
      <c r="M121" s="314"/>
      <c r="N121" s="314"/>
      <c r="O121" s="314"/>
      <c r="P121" s="314"/>
      <c r="Q121" s="314"/>
      <c r="R121" s="314"/>
      <c r="S121" s="314"/>
      <c r="T121" s="314"/>
      <c r="U121" s="314"/>
      <c r="V121" s="314"/>
      <c r="W121" s="315"/>
      <c r="X121" s="315"/>
      <c r="Y121" s="315"/>
      <c r="Z121" s="315"/>
      <c r="AA121" s="315"/>
      <c r="AB121" s="315"/>
      <c r="AC121" s="315"/>
      <c r="AD121" s="315"/>
      <c r="AE121" s="315"/>
      <c r="AF121" s="315"/>
      <c r="AG121" s="315"/>
      <c r="AH121" s="315"/>
      <c r="AI121" s="315"/>
      <c r="AJ121" s="315"/>
      <c r="AK121" s="315"/>
      <c r="AL121" s="315"/>
      <c r="AM121" s="315"/>
      <c r="AN121" s="315"/>
      <c r="AO121" s="315"/>
      <c r="AP121" s="315"/>
      <c r="AQ121" s="315"/>
    </row>
    <row r="122" spans="1:65" ht="10.5" customHeight="1" x14ac:dyDescent="0.4">
      <c r="B122" s="313"/>
      <c r="C122" s="313"/>
      <c r="D122" s="313"/>
      <c r="E122" s="76"/>
      <c r="F122" s="313"/>
      <c r="G122" s="313"/>
      <c r="H122" s="313"/>
      <c r="I122" s="314"/>
      <c r="J122" s="314"/>
      <c r="K122" s="314"/>
      <c r="L122" s="314"/>
      <c r="M122" s="314"/>
      <c r="N122" s="314"/>
      <c r="O122" s="314"/>
      <c r="P122" s="314"/>
      <c r="Q122" s="314"/>
      <c r="R122" s="314"/>
      <c r="S122" s="314"/>
      <c r="T122" s="314"/>
      <c r="U122" s="314"/>
      <c r="V122" s="314"/>
      <c r="W122" s="315"/>
      <c r="X122" s="315"/>
      <c r="Y122" s="315"/>
      <c r="Z122" s="315"/>
      <c r="AA122" s="315"/>
      <c r="AB122" s="315"/>
      <c r="AC122" s="315"/>
      <c r="AD122" s="315"/>
      <c r="AE122" s="315"/>
      <c r="AF122" s="315"/>
      <c r="AG122" s="315"/>
      <c r="AH122" s="315"/>
      <c r="AI122" s="315"/>
      <c r="AJ122" s="315"/>
      <c r="AK122" s="315"/>
      <c r="AL122" s="315"/>
      <c r="AM122" s="315"/>
      <c r="AN122" s="315"/>
      <c r="AO122" s="315"/>
      <c r="AP122" s="315"/>
      <c r="AQ122" s="315"/>
    </row>
    <row r="123" spans="1:65" ht="10.5" customHeight="1" x14ac:dyDescent="0.4">
      <c r="B123" s="313"/>
      <c r="C123" s="313"/>
      <c r="D123" s="313"/>
      <c r="E123" s="75"/>
      <c r="F123" s="313"/>
      <c r="G123" s="313"/>
      <c r="H123" s="313"/>
      <c r="I123" s="314"/>
      <c r="J123" s="314"/>
      <c r="K123" s="314"/>
      <c r="L123" s="314"/>
      <c r="M123" s="314"/>
      <c r="N123" s="314"/>
      <c r="O123" s="314"/>
      <c r="P123" s="314"/>
      <c r="Q123" s="314"/>
      <c r="R123" s="314"/>
      <c r="S123" s="314"/>
      <c r="T123" s="314"/>
      <c r="U123" s="314"/>
      <c r="V123" s="314"/>
      <c r="W123" s="315"/>
      <c r="X123" s="315"/>
      <c r="Y123" s="315"/>
      <c r="Z123" s="315"/>
      <c r="AA123" s="315"/>
      <c r="AB123" s="315"/>
      <c r="AC123" s="315"/>
      <c r="AD123" s="315"/>
      <c r="AE123" s="315"/>
      <c r="AF123" s="315"/>
      <c r="AG123" s="315"/>
      <c r="AH123" s="315"/>
      <c r="AI123" s="315"/>
      <c r="AJ123" s="315"/>
      <c r="AK123" s="315"/>
      <c r="AL123" s="315"/>
      <c r="AM123" s="315"/>
      <c r="AN123" s="315"/>
      <c r="AO123" s="315"/>
      <c r="AP123" s="315"/>
      <c r="AQ123" s="315"/>
    </row>
    <row r="124" spans="1:65" ht="10.5" customHeight="1" x14ac:dyDescent="0.4">
      <c r="B124" s="313"/>
      <c r="C124" s="313"/>
      <c r="D124" s="313"/>
      <c r="E124" s="75"/>
      <c r="F124" s="313"/>
      <c r="G124" s="313"/>
      <c r="H124" s="313"/>
      <c r="I124" s="314"/>
      <c r="J124" s="314"/>
      <c r="K124" s="314"/>
      <c r="L124" s="314"/>
      <c r="M124" s="314"/>
      <c r="N124" s="314"/>
      <c r="O124" s="314"/>
      <c r="P124" s="314"/>
      <c r="Q124" s="314"/>
      <c r="R124" s="314"/>
      <c r="S124" s="314"/>
      <c r="T124" s="314"/>
      <c r="U124" s="314"/>
      <c r="V124" s="314"/>
      <c r="W124" s="315"/>
      <c r="X124" s="315"/>
      <c r="Y124" s="315"/>
      <c r="Z124" s="315"/>
      <c r="AA124" s="315"/>
      <c r="AB124" s="315"/>
      <c r="AC124" s="315"/>
      <c r="AD124" s="315"/>
      <c r="AE124" s="315"/>
      <c r="AF124" s="315"/>
      <c r="AG124" s="315"/>
      <c r="AH124" s="315"/>
      <c r="AI124" s="315"/>
      <c r="AJ124" s="315"/>
      <c r="AK124" s="315"/>
      <c r="AL124" s="315"/>
      <c r="AM124" s="315"/>
      <c r="AN124" s="315"/>
      <c r="AO124" s="315"/>
      <c r="AP124" s="315"/>
      <c r="AQ124" s="315"/>
    </row>
    <row r="125" spans="1:65" ht="10.5" customHeight="1" x14ac:dyDescent="0.4">
      <c r="B125" s="313"/>
      <c r="C125" s="313"/>
      <c r="D125" s="313"/>
      <c r="E125" s="76"/>
      <c r="F125" s="313"/>
      <c r="G125" s="313"/>
      <c r="H125" s="313"/>
      <c r="I125" s="314"/>
      <c r="J125" s="314"/>
      <c r="K125" s="314"/>
      <c r="L125" s="314"/>
      <c r="M125" s="314"/>
      <c r="N125" s="314"/>
      <c r="O125" s="314"/>
      <c r="P125" s="314"/>
      <c r="Q125" s="314"/>
      <c r="R125" s="314"/>
      <c r="S125" s="314"/>
      <c r="T125" s="314"/>
      <c r="U125" s="314"/>
      <c r="V125" s="314"/>
      <c r="W125" s="315"/>
      <c r="X125" s="315"/>
      <c r="Y125" s="315"/>
      <c r="Z125" s="315"/>
      <c r="AA125" s="315"/>
      <c r="AB125" s="315"/>
      <c r="AC125" s="315"/>
      <c r="AD125" s="315"/>
      <c r="AE125" s="315"/>
      <c r="AF125" s="315"/>
      <c r="AG125" s="315"/>
      <c r="AH125" s="315"/>
      <c r="AI125" s="315"/>
      <c r="AJ125" s="315"/>
      <c r="AK125" s="315"/>
      <c r="AL125" s="315"/>
      <c r="AM125" s="315"/>
      <c r="AN125" s="315"/>
      <c r="AO125" s="315"/>
      <c r="AP125" s="315"/>
      <c r="AQ125" s="315"/>
    </row>
    <row r="126" spans="1:65" ht="10.5" customHeight="1" x14ac:dyDescent="0.4">
      <c r="B126" s="313"/>
      <c r="C126" s="313"/>
      <c r="D126" s="313"/>
      <c r="E126" s="75"/>
      <c r="F126" s="313"/>
      <c r="G126" s="313"/>
      <c r="H126" s="313"/>
      <c r="I126" s="314"/>
      <c r="J126" s="314"/>
      <c r="K126" s="314"/>
      <c r="L126" s="314"/>
      <c r="M126" s="314"/>
      <c r="N126" s="314"/>
      <c r="O126" s="314"/>
      <c r="P126" s="314"/>
      <c r="Q126" s="314"/>
      <c r="R126" s="314"/>
      <c r="S126" s="314"/>
      <c r="T126" s="314"/>
      <c r="U126" s="314"/>
      <c r="V126" s="314"/>
      <c r="W126" s="315"/>
      <c r="X126" s="315"/>
      <c r="Y126" s="315"/>
      <c r="Z126" s="315"/>
      <c r="AA126" s="315"/>
      <c r="AB126" s="315"/>
      <c r="AC126" s="315"/>
      <c r="AD126" s="315"/>
      <c r="AE126" s="315"/>
      <c r="AF126" s="315"/>
      <c r="AG126" s="315"/>
      <c r="AH126" s="315"/>
      <c r="AI126" s="315"/>
      <c r="AJ126" s="315"/>
      <c r="AK126" s="315"/>
      <c r="AL126" s="315"/>
      <c r="AM126" s="315"/>
      <c r="AN126" s="315"/>
      <c r="AO126" s="315"/>
      <c r="AP126" s="315"/>
      <c r="AQ126" s="315"/>
    </row>
    <row r="127" spans="1:65" ht="10.5" customHeight="1" x14ac:dyDescent="0.4">
      <c r="B127" s="342"/>
      <c r="C127" s="342"/>
      <c r="D127" s="342"/>
      <c r="E127" s="342"/>
      <c r="F127" s="342"/>
      <c r="G127" s="342"/>
      <c r="H127" s="342"/>
      <c r="I127" s="342"/>
      <c r="J127" s="342"/>
      <c r="K127" s="342"/>
      <c r="L127" s="342"/>
      <c r="M127" s="342"/>
      <c r="N127" s="342"/>
      <c r="O127" s="342"/>
      <c r="P127" s="342"/>
      <c r="Q127" s="342"/>
      <c r="R127" s="342"/>
      <c r="S127" s="342"/>
      <c r="T127" s="342"/>
      <c r="U127" s="342"/>
      <c r="V127" s="342"/>
      <c r="W127" s="315"/>
      <c r="X127" s="315"/>
      <c r="Y127" s="315"/>
      <c r="Z127" s="315"/>
      <c r="AA127" s="315"/>
      <c r="AB127" s="315"/>
      <c r="AC127" s="315"/>
      <c r="AD127" s="315"/>
      <c r="AE127" s="315"/>
      <c r="AF127" s="315"/>
      <c r="AG127" s="315"/>
      <c r="AH127" s="315"/>
      <c r="AI127" s="315"/>
      <c r="AJ127" s="315"/>
      <c r="AK127" s="315"/>
      <c r="AL127" s="315"/>
      <c r="AM127" s="315"/>
      <c r="AN127" s="315"/>
      <c r="AO127" s="315"/>
      <c r="AP127" s="315"/>
      <c r="AQ127" s="315"/>
    </row>
    <row r="128" spans="1:65" ht="10.5" customHeight="1" x14ac:dyDescent="0.4">
      <c r="B128" s="342"/>
      <c r="C128" s="342"/>
      <c r="D128" s="342"/>
      <c r="E128" s="342"/>
      <c r="F128" s="342"/>
      <c r="G128" s="342"/>
      <c r="H128" s="342"/>
      <c r="I128" s="342"/>
      <c r="J128" s="342"/>
      <c r="K128" s="342"/>
      <c r="L128" s="342"/>
      <c r="M128" s="342"/>
      <c r="N128" s="342"/>
      <c r="O128" s="342"/>
      <c r="P128" s="342"/>
      <c r="Q128" s="342"/>
      <c r="R128" s="342"/>
      <c r="S128" s="342"/>
      <c r="T128" s="342"/>
      <c r="U128" s="342"/>
      <c r="V128" s="342"/>
      <c r="W128" s="315"/>
      <c r="X128" s="315"/>
      <c r="Y128" s="315"/>
      <c r="Z128" s="315"/>
      <c r="AA128" s="315"/>
      <c r="AB128" s="315"/>
      <c r="AC128" s="315"/>
      <c r="AD128" s="315"/>
      <c r="AE128" s="315"/>
      <c r="AF128" s="315"/>
      <c r="AG128" s="315"/>
      <c r="AH128" s="315"/>
      <c r="AI128" s="315"/>
      <c r="AJ128" s="315"/>
      <c r="AK128" s="315"/>
      <c r="AL128" s="315"/>
      <c r="AM128" s="315"/>
      <c r="AN128" s="315"/>
      <c r="AO128" s="315"/>
      <c r="AP128" s="315"/>
      <c r="AQ128" s="315"/>
    </row>
    <row r="129" spans="1:65" ht="10.5" customHeight="1" x14ac:dyDescent="0.4">
      <c r="B129" s="342"/>
      <c r="C129" s="342"/>
      <c r="D129" s="342"/>
      <c r="E129" s="342"/>
      <c r="F129" s="342"/>
      <c r="G129" s="342"/>
      <c r="H129" s="342"/>
      <c r="I129" s="342"/>
      <c r="J129" s="342"/>
      <c r="K129" s="342"/>
      <c r="L129" s="342"/>
      <c r="M129" s="342"/>
      <c r="N129" s="342"/>
      <c r="O129" s="342"/>
      <c r="P129" s="342"/>
      <c r="Q129" s="342"/>
      <c r="R129" s="342"/>
      <c r="S129" s="342"/>
      <c r="T129" s="342"/>
      <c r="U129" s="342"/>
      <c r="V129" s="342"/>
      <c r="W129" s="315"/>
      <c r="X129" s="315"/>
      <c r="Y129" s="315"/>
      <c r="Z129" s="315"/>
      <c r="AA129" s="315"/>
      <c r="AB129" s="315"/>
      <c r="AC129" s="315"/>
      <c r="AD129" s="315"/>
      <c r="AE129" s="315"/>
      <c r="AF129" s="315"/>
      <c r="AG129" s="315"/>
      <c r="AH129" s="315"/>
      <c r="AI129" s="315"/>
      <c r="AJ129" s="315"/>
      <c r="AK129" s="315"/>
      <c r="AL129" s="315"/>
      <c r="AM129" s="315"/>
      <c r="AN129" s="315"/>
      <c r="AO129" s="315"/>
      <c r="AP129" s="315"/>
      <c r="AQ129" s="315"/>
    </row>
    <row r="130" spans="1:65" ht="10.5" customHeight="1" x14ac:dyDescent="0.4"/>
    <row r="131" spans="1:65" ht="8.25" customHeight="1" x14ac:dyDescent="0.4">
      <c r="Z131" s="332"/>
      <c r="AA131" s="333"/>
      <c r="AB131" s="333"/>
      <c r="AC131" s="333"/>
      <c r="AD131" s="334"/>
      <c r="AE131" s="332"/>
      <c r="AF131" s="333"/>
      <c r="AG131" s="333"/>
      <c r="AH131" s="333"/>
      <c r="AI131" s="334"/>
      <c r="AJ131" s="332"/>
      <c r="AK131" s="333"/>
      <c r="AL131" s="333"/>
      <c r="AM131" s="333"/>
      <c r="AN131" s="334"/>
      <c r="AO131" s="332"/>
      <c r="AP131" s="333"/>
      <c r="AQ131" s="333"/>
      <c r="AR131" s="333"/>
      <c r="AS131" s="334"/>
      <c r="AT131" s="332"/>
      <c r="AU131" s="333"/>
      <c r="AV131" s="333"/>
      <c r="AW131" s="333"/>
      <c r="AX131" s="334"/>
      <c r="AY131" s="332"/>
      <c r="AZ131" s="333"/>
      <c r="BA131" s="333"/>
      <c r="BB131" s="333"/>
      <c r="BC131" s="334"/>
      <c r="BD131" s="332"/>
      <c r="BE131" s="333"/>
      <c r="BF131" s="333"/>
      <c r="BG131" s="333"/>
      <c r="BH131" s="334"/>
      <c r="BI131" s="336" t="s">
        <v>59</v>
      </c>
      <c r="BJ131" s="337"/>
      <c r="BK131" s="337"/>
      <c r="BL131" s="337"/>
      <c r="BM131" s="338"/>
    </row>
    <row r="132" spans="1:65" ht="8.25" customHeight="1" x14ac:dyDescent="0.4">
      <c r="Z132" s="310"/>
      <c r="AA132" s="289"/>
      <c r="AB132" s="289"/>
      <c r="AC132" s="289"/>
      <c r="AD132" s="335"/>
      <c r="AE132" s="310"/>
      <c r="AF132" s="289"/>
      <c r="AG132" s="289"/>
      <c r="AH132" s="289"/>
      <c r="AI132" s="335"/>
      <c r="AJ132" s="310"/>
      <c r="AK132" s="289"/>
      <c r="AL132" s="289"/>
      <c r="AM132" s="289"/>
      <c r="AN132" s="335"/>
      <c r="AO132" s="310"/>
      <c r="AP132" s="289"/>
      <c r="AQ132" s="289"/>
      <c r="AR132" s="289"/>
      <c r="AS132" s="335"/>
      <c r="AT132" s="310"/>
      <c r="AU132" s="289"/>
      <c r="AV132" s="289"/>
      <c r="AW132" s="289"/>
      <c r="AX132" s="335"/>
      <c r="AY132" s="310"/>
      <c r="AZ132" s="289"/>
      <c r="BA132" s="289"/>
      <c r="BB132" s="289"/>
      <c r="BC132" s="335"/>
      <c r="BD132" s="310"/>
      <c r="BE132" s="289"/>
      <c r="BF132" s="289"/>
      <c r="BG132" s="289"/>
      <c r="BH132" s="335"/>
      <c r="BI132" s="339"/>
      <c r="BJ132" s="340"/>
      <c r="BK132" s="340"/>
      <c r="BL132" s="340"/>
      <c r="BM132" s="341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ooKdvaETVycRo++tKXnjl4CD2head5oHxrAgvNoBmx1O6vPhoGIqUhgXUt3EIGREiitmGKIt7UzOEkWfm4B1FA==" saltValue="pGAbc9K4FDotn0vHKLjX5Q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2:V92"/>
    <mergeCell ref="W92:AQ92"/>
    <mergeCell ref="AR92:BL92"/>
    <mergeCell ref="B93:C93"/>
    <mergeCell ref="D93:V93"/>
    <mergeCell ref="W93:AQ93"/>
    <mergeCell ref="AR93:AX93"/>
    <mergeCell ref="AY93:BE93"/>
    <mergeCell ref="BF93:BL93"/>
    <mergeCell ref="B80:W81"/>
    <mergeCell ref="AP82:AT83"/>
    <mergeCell ref="AU82:AW83"/>
    <mergeCell ref="AX82:AZ83"/>
    <mergeCell ref="BA82:BC83"/>
    <mergeCell ref="BD82:BF83"/>
    <mergeCell ref="BG82:BI83"/>
    <mergeCell ref="H88:AA89"/>
    <mergeCell ref="B89:F89"/>
    <mergeCell ref="H84:AA85"/>
    <mergeCell ref="B85:F85"/>
    <mergeCell ref="H86:AA87"/>
    <mergeCell ref="B87:F87"/>
    <mergeCell ref="AS88:BI88"/>
    <mergeCell ref="AS89:BI89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B19:V19"/>
    <mergeCell ref="W19:AQ19"/>
    <mergeCell ref="B20:C20"/>
    <mergeCell ref="D20:V20"/>
    <mergeCell ref="W20:AQ20"/>
    <mergeCell ref="H13:AA14"/>
    <mergeCell ref="AL16:AR16"/>
    <mergeCell ref="AL17:AR17"/>
    <mergeCell ref="B24:C24"/>
    <mergeCell ref="D24:V24"/>
    <mergeCell ref="W24:AQ24"/>
    <mergeCell ref="B7:W8"/>
    <mergeCell ref="AP9:AT10"/>
    <mergeCell ref="AU9:AW10"/>
    <mergeCell ref="AX9:AZ10"/>
    <mergeCell ref="BA9:BC10"/>
    <mergeCell ref="BD9:BF10"/>
    <mergeCell ref="B14:F14"/>
    <mergeCell ref="H15:AA16"/>
    <mergeCell ref="BJ16:BL17"/>
    <mergeCell ref="B16:F16"/>
    <mergeCell ref="BG9:BI10"/>
    <mergeCell ref="BJ9:BL10"/>
    <mergeCell ref="H11:AA12"/>
    <mergeCell ref="B12:F12"/>
    <mergeCell ref="AL12:AR12"/>
    <mergeCell ref="AL13:AR13"/>
    <mergeCell ref="AL14:AR14"/>
    <mergeCell ref="AL15:AR15"/>
    <mergeCell ref="BC1:BD2"/>
    <mergeCell ref="BE1:BL2"/>
    <mergeCell ref="X3:AP4"/>
    <mergeCell ref="AQ6:AX7"/>
    <mergeCell ref="BE74:BL75"/>
    <mergeCell ref="X76:AP77"/>
    <mergeCell ref="AQ79:AX80"/>
    <mergeCell ref="BJ82:BL83"/>
    <mergeCell ref="AL86:AR86"/>
    <mergeCell ref="AS85:BI85"/>
    <mergeCell ref="AS86:BI86"/>
    <mergeCell ref="AS90:BI90"/>
    <mergeCell ref="BJ89:BL90"/>
    <mergeCell ref="AL85:AR85"/>
    <mergeCell ref="AS12:BI12"/>
    <mergeCell ref="AS13:BI13"/>
    <mergeCell ref="AS14:BI14"/>
    <mergeCell ref="AS15:BI15"/>
    <mergeCell ref="AS16:BI16"/>
    <mergeCell ref="AS17:BI17"/>
    <mergeCell ref="AL87:AR87"/>
    <mergeCell ref="AL88:AR88"/>
    <mergeCell ref="AL89:AR89"/>
    <mergeCell ref="AL90:AR90"/>
    <mergeCell ref="AS87:BI87"/>
  </mergeCells>
  <phoneticPr fontId="3"/>
  <pageMargins left="0.7" right="0.7" top="0.75" bottom="0.75" header="0.3" footer="0.3"/>
  <pageSetup paperSize="9" scale="82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6D1EC-DF28-426A-B6B9-78DA45F47110}">
  <dimension ref="A1:DY140"/>
  <sheetViews>
    <sheetView showGridLines="0" view="pageBreakPreview" topLeftCell="A4" zoomScale="112" zoomScaleNormal="100" zoomScaleSheetLayoutView="112" workbookViewId="0">
      <selection activeCell="AV19" sqref="AV19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142" t="s">
        <v>80</v>
      </c>
      <c r="BD1" s="142"/>
      <c r="BE1" s="142" t="s">
        <v>26</v>
      </c>
      <c r="BF1" s="142"/>
      <c r="BG1" s="142"/>
      <c r="BH1" s="142"/>
      <c r="BI1" s="142"/>
      <c r="BJ1" s="142"/>
      <c r="BK1" s="142"/>
      <c r="BL1" s="142"/>
    </row>
    <row r="2" spans="1:87" ht="10.5" customHeight="1" x14ac:dyDescent="0.4">
      <c r="BC2" s="142"/>
      <c r="BD2" s="142"/>
      <c r="BE2" s="142"/>
      <c r="BF2" s="142"/>
      <c r="BG2" s="142"/>
      <c r="BH2" s="142"/>
      <c r="BI2" s="142"/>
      <c r="BJ2" s="142"/>
      <c r="BK2" s="142"/>
      <c r="BL2" s="142"/>
    </row>
    <row r="3" spans="1:87" ht="13.5" customHeight="1" x14ac:dyDescent="0.4">
      <c r="T3" s="41"/>
      <c r="U3" s="41"/>
      <c r="V3" s="41"/>
      <c r="W3" s="41"/>
      <c r="X3" s="143" t="s">
        <v>27</v>
      </c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</row>
    <row r="4" spans="1:87" ht="14.25" customHeight="1" thickBot="1" x14ac:dyDescent="0.45">
      <c r="T4" s="41"/>
      <c r="U4" s="41"/>
      <c r="V4" s="41"/>
      <c r="W4" s="41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145"/>
      <c r="AR6" s="145"/>
      <c r="AS6" s="145"/>
      <c r="AT6" s="145"/>
      <c r="AU6" s="145"/>
      <c r="AV6" s="145"/>
      <c r="AW6" s="145"/>
      <c r="AX6" s="145"/>
      <c r="AY6" s="45"/>
    </row>
    <row r="7" spans="1:87" ht="13.5" customHeight="1" x14ac:dyDescent="0.4">
      <c r="B7" s="129" t="str">
        <f>'請求一覧(入力シート・貴社控)'!F20</f>
        <v>株式会社長谷川電機 殿</v>
      </c>
      <c r="C7" s="129"/>
      <c r="D7" s="129"/>
      <c r="E7" s="129"/>
      <c r="F7" s="129"/>
      <c r="G7" s="129"/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47"/>
      <c r="AO7" s="46"/>
      <c r="AP7" s="46"/>
      <c r="AQ7" s="145"/>
      <c r="AR7" s="145"/>
      <c r="AS7" s="145"/>
      <c r="AT7" s="145"/>
      <c r="AU7" s="145"/>
      <c r="AV7" s="145"/>
      <c r="AW7" s="145"/>
      <c r="AX7" s="145"/>
      <c r="AY7" s="45"/>
    </row>
    <row r="8" spans="1:87" ht="13.5" customHeight="1" x14ac:dyDescent="0.4"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133" t="s">
        <v>28</v>
      </c>
      <c r="AQ9" s="133"/>
      <c r="AR9" s="133"/>
      <c r="AS9" s="133"/>
      <c r="AT9" s="133"/>
      <c r="AU9" s="150">
        <f>'請求一覧(入力シート・貴社控)'!M5</f>
        <v>0</v>
      </c>
      <c r="AV9" s="150"/>
      <c r="AW9" s="150"/>
      <c r="AX9" s="151" t="s">
        <v>6</v>
      </c>
      <c r="AY9" s="151"/>
      <c r="AZ9" s="151"/>
      <c r="BA9" s="150">
        <f>'請求一覧(入力シート・貴社控)'!M6</f>
        <v>0</v>
      </c>
      <c r="BB9" s="150"/>
      <c r="BC9" s="150"/>
      <c r="BD9" s="151" t="s">
        <v>29</v>
      </c>
      <c r="BE9" s="151"/>
      <c r="BF9" s="151"/>
      <c r="BG9" s="150">
        <f>'請求一覧(入力シート・貴社控)'!M7</f>
        <v>0</v>
      </c>
      <c r="BH9" s="150"/>
      <c r="BI9" s="150"/>
      <c r="BJ9" s="151" t="s">
        <v>30</v>
      </c>
      <c r="BK9" s="151"/>
      <c r="BL9" s="151"/>
    </row>
    <row r="10" spans="1:87" x14ac:dyDescent="0.4">
      <c r="J10" s="45"/>
      <c r="AO10" s="46"/>
      <c r="AP10" s="133"/>
      <c r="AQ10" s="133"/>
      <c r="AR10" s="133"/>
      <c r="AS10" s="133"/>
      <c r="AT10" s="133"/>
      <c r="AU10" s="150"/>
      <c r="AV10" s="150"/>
      <c r="AW10" s="150"/>
      <c r="AX10" s="151"/>
      <c r="AY10" s="151"/>
      <c r="AZ10" s="151"/>
      <c r="BA10" s="150"/>
      <c r="BB10" s="150"/>
      <c r="BC10" s="150"/>
      <c r="BD10" s="151"/>
      <c r="BE10" s="151"/>
      <c r="BF10" s="151"/>
      <c r="BG10" s="150"/>
      <c r="BH10" s="150"/>
      <c r="BI10" s="150"/>
      <c r="BJ10" s="151"/>
      <c r="BK10" s="151"/>
      <c r="BL10" s="151"/>
    </row>
    <row r="11" spans="1:87" ht="13.5" customHeight="1" x14ac:dyDescent="0.35">
      <c r="F11" s="49"/>
      <c r="G11" s="49"/>
      <c r="H11" s="153" t="str">
        <f>IF('請求一覧(入力シート・貴社控)'!G30="","",'請求一覧(入力シート・貴社控)'!G30)</f>
        <v/>
      </c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S11" s="50"/>
    </row>
    <row r="12" spans="1:87" ht="14.1" customHeight="1" x14ac:dyDescent="0.4">
      <c r="A12" s="51"/>
      <c r="B12" s="152" t="s">
        <v>31</v>
      </c>
      <c r="C12" s="152"/>
      <c r="D12" s="152"/>
      <c r="E12" s="152"/>
      <c r="F12" s="152"/>
      <c r="G12" s="52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  <c r="Z12" s="154"/>
      <c r="AA12" s="154"/>
      <c r="AH12" s="53"/>
      <c r="AI12" s="53"/>
      <c r="AJ12" s="54"/>
      <c r="AK12" s="54"/>
      <c r="AL12" s="135" t="s">
        <v>71</v>
      </c>
      <c r="AM12" s="135" t="s">
        <v>71</v>
      </c>
      <c r="AN12" s="135" t="s">
        <v>71</v>
      </c>
      <c r="AO12" s="135" t="s">
        <v>71</v>
      </c>
      <c r="AP12" s="135" t="s">
        <v>71</v>
      </c>
      <c r="AQ12" s="135" t="s">
        <v>71</v>
      </c>
      <c r="AR12" s="135" t="s">
        <v>71</v>
      </c>
      <c r="AS12" s="137" t="str">
        <f xml:space="preserve"> IF('請求一覧(印刷提出)'!M20="", "",'請求一覧(印刷提出)'!M20)</f>
        <v/>
      </c>
      <c r="AT12" s="344"/>
      <c r="AU12" s="344"/>
      <c r="AV12" s="344"/>
      <c r="AW12" s="344"/>
      <c r="AX12" s="344"/>
      <c r="AY12" s="344"/>
      <c r="AZ12" s="344"/>
      <c r="BA12" s="344"/>
      <c r="BB12" s="344"/>
      <c r="BC12" s="344"/>
      <c r="BD12" s="344"/>
      <c r="BE12" s="344"/>
      <c r="BF12" s="344"/>
      <c r="BG12" s="344"/>
      <c r="BH12" s="344"/>
      <c r="BI12" s="344"/>
    </row>
    <row r="13" spans="1:87" ht="14.1" customHeight="1" x14ac:dyDescent="0.35">
      <c r="F13" s="49"/>
      <c r="G13" s="55"/>
      <c r="H13" s="153" t="str">
        <f>IF('請求一覧(入力シート・貴社控)'!E30="","",'請求一覧(入力シート・貴社控)'!E30)</f>
        <v/>
      </c>
      <c r="I13" s="153"/>
      <c r="J13" s="153"/>
      <c r="K13" s="153"/>
      <c r="L13" s="153"/>
      <c r="M13" s="153"/>
      <c r="N13" s="153"/>
      <c r="O13" s="153"/>
      <c r="P13" s="153"/>
      <c r="Q13" s="153"/>
      <c r="R13" s="153"/>
      <c r="S13" s="153"/>
      <c r="T13" s="153"/>
      <c r="U13" s="153"/>
      <c r="V13" s="153"/>
      <c r="W13" s="153"/>
      <c r="X13" s="153"/>
      <c r="Y13" s="153"/>
      <c r="Z13" s="153"/>
      <c r="AA13" s="153"/>
      <c r="AD13" s="56"/>
      <c r="AE13" s="56"/>
      <c r="AF13" s="56"/>
      <c r="AG13" s="56"/>
      <c r="AH13" s="56"/>
      <c r="AI13" s="56"/>
      <c r="AJ13"/>
      <c r="AK13"/>
      <c r="AL13" s="135" t="s">
        <v>72</v>
      </c>
      <c r="AM13" s="135" t="s">
        <v>72</v>
      </c>
      <c r="AN13" s="135" t="s">
        <v>72</v>
      </c>
      <c r="AO13" s="135" t="s">
        <v>72</v>
      </c>
      <c r="AP13" s="135" t="s">
        <v>72</v>
      </c>
      <c r="AQ13" s="135" t="s">
        <v>72</v>
      </c>
      <c r="AR13" s="135" t="s">
        <v>72</v>
      </c>
      <c r="AS13" s="137" t="str">
        <f xml:space="preserve"> IF('請求一覧(印刷提出)'!M21="", "",'請求一覧(印刷提出)'!M21)</f>
        <v/>
      </c>
      <c r="AT13" s="344"/>
      <c r="AU13" s="344"/>
      <c r="AV13" s="344"/>
      <c r="AW13" s="344"/>
      <c r="AX13" s="344"/>
      <c r="AY13" s="344"/>
      <c r="AZ13" s="344"/>
      <c r="BA13" s="344"/>
      <c r="BB13" s="344"/>
      <c r="BC13" s="344"/>
      <c r="BD13" s="344"/>
      <c r="BE13" s="344"/>
      <c r="BF13" s="344"/>
      <c r="BG13" s="344"/>
      <c r="BH13" s="344"/>
      <c r="BI13" s="344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152" t="s">
        <v>32</v>
      </c>
      <c r="C14" s="152"/>
      <c r="D14" s="152"/>
      <c r="E14" s="152"/>
      <c r="F14" s="152"/>
      <c r="G14" s="52"/>
      <c r="H14" s="154"/>
      <c r="I14" s="154"/>
      <c r="J14" s="154"/>
      <c r="K14" s="154"/>
      <c r="L14" s="154"/>
      <c r="M14" s="154"/>
      <c r="N14" s="154"/>
      <c r="O14" s="154"/>
      <c r="P14" s="154"/>
      <c r="Q14" s="154"/>
      <c r="R14" s="154"/>
      <c r="S14" s="154"/>
      <c r="T14" s="154"/>
      <c r="U14" s="154"/>
      <c r="V14" s="154"/>
      <c r="W14" s="154"/>
      <c r="X14" s="154"/>
      <c r="Y14" s="154"/>
      <c r="Z14" s="154"/>
      <c r="AA14" s="154"/>
      <c r="AD14"/>
      <c r="AE14"/>
      <c r="AF14"/>
      <c r="AG14"/>
      <c r="AH14"/>
      <c r="AI14"/>
      <c r="AJ14"/>
      <c r="AK14"/>
      <c r="AL14" s="135" t="s">
        <v>73</v>
      </c>
      <c r="AM14" s="135" t="s">
        <v>73</v>
      </c>
      <c r="AN14" s="135" t="s">
        <v>73</v>
      </c>
      <c r="AO14" s="135" t="s">
        <v>73</v>
      </c>
      <c r="AP14" s="135" t="s">
        <v>73</v>
      </c>
      <c r="AQ14" s="135" t="s">
        <v>73</v>
      </c>
      <c r="AR14" s="135" t="s">
        <v>73</v>
      </c>
      <c r="AS14" s="137" t="str">
        <f xml:space="preserve"> IF('請求一覧(印刷提出)'!M22="", "",'請求一覧(印刷提出)'!M22)</f>
        <v/>
      </c>
      <c r="AT14" s="344"/>
      <c r="AU14" s="344"/>
      <c r="AV14" s="344"/>
      <c r="AW14" s="344"/>
      <c r="AX14" s="344"/>
      <c r="AY14" s="344"/>
      <c r="AZ14" s="344"/>
      <c r="BA14" s="344"/>
      <c r="BB14" s="344"/>
      <c r="BC14" s="344"/>
      <c r="BD14" s="344"/>
      <c r="BE14" s="344"/>
      <c r="BF14" s="344"/>
      <c r="BG14" s="344"/>
      <c r="BH14" s="344"/>
      <c r="BI14" s="344"/>
      <c r="BJ14" s="59"/>
      <c r="BK14" s="59"/>
      <c r="BL14" s="59"/>
    </row>
    <row r="15" spans="1:87" ht="14.1" customHeight="1" x14ac:dyDescent="0.35">
      <c r="F15" s="49"/>
      <c r="G15" s="55"/>
      <c r="H15" s="153" t="str">
        <f>IF('請求一覧(入力シート・貴社控)'!F30="","",'請求一覧(入力シート・貴社控)'!F30)</f>
        <v/>
      </c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/>
      <c r="X15" s="153"/>
      <c r="Y15" s="153"/>
      <c r="Z15" s="153"/>
      <c r="AA15" s="153"/>
      <c r="AD15"/>
      <c r="AE15"/>
      <c r="AF15"/>
      <c r="AG15"/>
      <c r="AH15"/>
      <c r="AI15"/>
      <c r="AJ15"/>
      <c r="AK15"/>
      <c r="AL15" s="135" t="s">
        <v>67</v>
      </c>
      <c r="AM15" s="135" t="s">
        <v>67</v>
      </c>
      <c r="AN15" s="135" t="s">
        <v>67</v>
      </c>
      <c r="AO15" s="135" t="s">
        <v>67</v>
      </c>
      <c r="AP15" s="135" t="s">
        <v>67</v>
      </c>
      <c r="AQ15" s="135" t="s">
        <v>67</v>
      </c>
      <c r="AR15" s="135" t="s">
        <v>67</v>
      </c>
      <c r="AS15" s="137" t="str">
        <f xml:space="preserve"> IF('請求一覧(印刷提出)'!M23="", "",'請求一覧(印刷提出)'!M23)</f>
        <v/>
      </c>
      <c r="AT15" s="344"/>
      <c r="AU15" s="344"/>
      <c r="AV15" s="344"/>
      <c r="AW15" s="344"/>
      <c r="AX15" s="344"/>
      <c r="AY15" s="344"/>
      <c r="AZ15" s="344"/>
      <c r="BA15" s="344"/>
      <c r="BB15" s="344"/>
      <c r="BC15" s="344"/>
      <c r="BD15" s="344"/>
      <c r="BE15" s="344"/>
      <c r="BF15" s="344"/>
      <c r="BG15" s="344"/>
      <c r="BH15" s="344"/>
      <c r="BI15" s="344"/>
    </row>
    <row r="16" spans="1:87" ht="14.1" customHeight="1" x14ac:dyDescent="0.4">
      <c r="A16" s="51"/>
      <c r="B16" s="152" t="s">
        <v>13</v>
      </c>
      <c r="C16" s="152"/>
      <c r="D16" s="152"/>
      <c r="E16" s="152"/>
      <c r="F16" s="152"/>
      <c r="G16" s="52"/>
      <c r="H16" s="154"/>
      <c r="I16" s="154"/>
      <c r="J16" s="154"/>
      <c r="K16" s="154"/>
      <c r="L16" s="154"/>
      <c r="M16" s="154"/>
      <c r="N16" s="154"/>
      <c r="O16" s="154"/>
      <c r="P16" s="154"/>
      <c r="Q16" s="154"/>
      <c r="R16" s="154"/>
      <c r="S16" s="154"/>
      <c r="T16" s="154"/>
      <c r="U16" s="154"/>
      <c r="V16" s="154"/>
      <c r="W16" s="154"/>
      <c r="X16" s="154"/>
      <c r="Y16" s="154"/>
      <c r="Z16" s="154"/>
      <c r="AA16" s="154"/>
      <c r="AD16"/>
      <c r="AE16"/>
      <c r="AF16"/>
      <c r="AG16"/>
      <c r="AH16"/>
      <c r="AI16"/>
      <c r="AJ16"/>
      <c r="AK16"/>
      <c r="AL16" s="135" t="s">
        <v>69</v>
      </c>
      <c r="AM16" s="135" t="s">
        <v>69</v>
      </c>
      <c r="AN16" s="135" t="s">
        <v>69</v>
      </c>
      <c r="AO16" s="135" t="s">
        <v>69</v>
      </c>
      <c r="AP16" s="135" t="s">
        <v>69</v>
      </c>
      <c r="AQ16" s="135" t="s">
        <v>69</v>
      </c>
      <c r="AR16" s="135" t="s">
        <v>69</v>
      </c>
      <c r="AS16" s="137" t="str">
        <f xml:space="preserve"> IF('請求一覧(印刷提出)'!M24="", "",'請求一覧(印刷提出)'!M24)</f>
        <v/>
      </c>
      <c r="AT16" s="344"/>
      <c r="AU16" s="344"/>
      <c r="AV16" s="344"/>
      <c r="AW16" s="344"/>
      <c r="AX16" s="344"/>
      <c r="AY16" s="344"/>
      <c r="AZ16" s="344"/>
      <c r="BA16" s="344"/>
      <c r="BB16" s="344"/>
      <c r="BC16" s="344"/>
      <c r="BD16" s="344"/>
      <c r="BE16" s="344"/>
      <c r="BF16" s="344"/>
      <c r="BG16" s="344"/>
      <c r="BH16" s="344"/>
      <c r="BI16" s="344"/>
      <c r="BJ16" s="133" t="s">
        <v>33</v>
      </c>
      <c r="BK16" s="133"/>
      <c r="BL16" s="133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139" t="s">
        <v>74</v>
      </c>
      <c r="AM17" s="139" t="s">
        <v>74</v>
      </c>
      <c r="AN17" s="139" t="s">
        <v>74</v>
      </c>
      <c r="AO17" s="139" t="s">
        <v>74</v>
      </c>
      <c r="AP17" s="139" t="s">
        <v>74</v>
      </c>
      <c r="AQ17" s="139" t="s">
        <v>74</v>
      </c>
      <c r="AR17" s="139" t="s">
        <v>74</v>
      </c>
      <c r="AS17" s="138" t="str">
        <f xml:space="preserve"> IF('請求一覧(印刷提出)'!M25="", "",'請求一覧(印刷提出)'!M25)</f>
        <v/>
      </c>
      <c r="AT17" s="343"/>
      <c r="AU17" s="343"/>
      <c r="AV17" s="343"/>
      <c r="AW17" s="343"/>
      <c r="AX17" s="343"/>
      <c r="AY17" s="343"/>
      <c r="AZ17" s="343"/>
      <c r="BA17" s="343"/>
      <c r="BB17" s="343"/>
      <c r="BC17" s="343"/>
      <c r="BD17" s="343"/>
      <c r="BE17" s="343"/>
      <c r="BF17" s="343"/>
      <c r="BG17" s="343"/>
      <c r="BH17" s="343"/>
      <c r="BI17" s="343"/>
      <c r="BJ17" s="134"/>
      <c r="BK17" s="134"/>
      <c r="BL17" s="134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155" t="s">
        <v>34</v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7"/>
      <c r="W19" s="158" t="s">
        <v>35</v>
      </c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156"/>
      <c r="AK19" s="156"/>
      <c r="AL19" s="156"/>
      <c r="AM19" s="156"/>
      <c r="AN19" s="156"/>
      <c r="AO19" s="156"/>
      <c r="AP19" s="156"/>
      <c r="AQ19" s="157"/>
      <c r="BK19" s="51"/>
      <c r="BL19" s="51"/>
      <c r="BM19" s="51"/>
    </row>
    <row r="20" spans="1:66" ht="30" customHeight="1" thickTop="1" x14ac:dyDescent="0.35">
      <c r="A20" s="61"/>
      <c r="B20" s="159" t="s">
        <v>36</v>
      </c>
      <c r="C20" s="160"/>
      <c r="D20" s="161" t="s">
        <v>37</v>
      </c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2"/>
      <c r="W20" s="163" t="str">
        <f>IF('請求一覧(入力シート・貴社控)'!H30="","",'請求一覧(入力シート・貴社控)'!H30)</f>
        <v/>
      </c>
      <c r="X20" s="164"/>
      <c r="Y20" s="164"/>
      <c r="Z20" s="164"/>
      <c r="AA20" s="164"/>
      <c r="AB20" s="164"/>
      <c r="AC20" s="164"/>
      <c r="AD20" s="164"/>
      <c r="AE20" s="164"/>
      <c r="AF20" s="164"/>
      <c r="AG20" s="164"/>
      <c r="AH20" s="164"/>
      <c r="AI20" s="164"/>
      <c r="AJ20" s="164"/>
      <c r="AK20" s="164"/>
      <c r="AL20" s="164"/>
      <c r="AM20" s="164"/>
      <c r="AN20" s="164"/>
      <c r="AO20" s="164"/>
      <c r="AP20" s="164"/>
      <c r="AQ20" s="165"/>
      <c r="AT20" s="62"/>
    </row>
    <row r="21" spans="1:66" ht="30" customHeight="1" x14ac:dyDescent="0.35">
      <c r="A21" s="61"/>
      <c r="B21" s="175" t="s">
        <v>38</v>
      </c>
      <c r="C21" s="176"/>
      <c r="D21" s="177" t="s">
        <v>39</v>
      </c>
      <c r="E21" s="178"/>
      <c r="F21" s="178"/>
      <c r="G21" s="178"/>
      <c r="H21" s="178"/>
      <c r="I21" s="178"/>
      <c r="J21" s="178"/>
      <c r="K21" s="178"/>
      <c r="L21" s="178"/>
      <c r="M21" s="178"/>
      <c r="N21" s="178"/>
      <c r="O21" s="178"/>
      <c r="P21" s="178"/>
      <c r="Q21" s="178"/>
      <c r="R21" s="178"/>
      <c r="S21" s="178"/>
      <c r="T21" s="178"/>
      <c r="U21" s="178"/>
      <c r="V21" s="179"/>
      <c r="W21" s="180" t="str">
        <f>IF('請求一覧(入力シート・貴社控)'!I30="","",'請求一覧(入力シート・貴社控)'!I30)</f>
        <v/>
      </c>
      <c r="X21" s="181"/>
      <c r="Y21" s="181"/>
      <c r="Z21" s="181"/>
      <c r="AA21" s="181"/>
      <c r="AB21" s="181"/>
      <c r="AC21" s="181"/>
      <c r="AD21" s="181"/>
      <c r="AE21" s="181"/>
      <c r="AF21" s="181"/>
      <c r="AG21" s="181"/>
      <c r="AH21" s="181"/>
      <c r="AI21" s="181"/>
      <c r="AJ21" s="181"/>
      <c r="AK21" s="181"/>
      <c r="AL21" s="181"/>
      <c r="AM21" s="181"/>
      <c r="AN21" s="181"/>
      <c r="AO21" s="182" t="s">
        <v>40</v>
      </c>
      <c r="AP21" s="182"/>
      <c r="AQ21" s="183"/>
    </row>
    <row r="22" spans="1:66" ht="15" customHeight="1" x14ac:dyDescent="0.35">
      <c r="A22" s="61"/>
      <c r="B22" s="184" t="s">
        <v>41</v>
      </c>
      <c r="C22" s="185"/>
      <c r="D22" s="187" t="s">
        <v>42</v>
      </c>
      <c r="E22" s="187"/>
      <c r="F22" s="187"/>
      <c r="G22" s="187"/>
      <c r="H22" s="187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/>
      <c r="V22" s="188"/>
      <c r="W22" s="191">
        <f>IF('請求一覧(入力シート・貴社控)'!J30="","",'請求一覧(入力シート・貴社控)'!J30)</f>
        <v>0</v>
      </c>
      <c r="X22" s="192"/>
      <c r="Y22" s="192"/>
      <c r="Z22" s="192"/>
      <c r="AA22" s="192"/>
      <c r="AB22" s="192"/>
      <c r="AC22" s="192"/>
      <c r="AD22" s="192"/>
      <c r="AE22" s="192"/>
      <c r="AF22" s="192"/>
      <c r="AG22" s="192"/>
      <c r="AH22" s="192"/>
      <c r="AI22" s="192"/>
      <c r="AJ22" s="192"/>
      <c r="AK22" s="192"/>
      <c r="AL22" s="192"/>
      <c r="AM22" s="192"/>
      <c r="AN22" s="192"/>
      <c r="AO22" s="192"/>
      <c r="AP22" s="192"/>
      <c r="AQ22" s="193"/>
    </row>
    <row r="23" spans="1:66" ht="15" customHeight="1" x14ac:dyDescent="0.35">
      <c r="A23" s="61"/>
      <c r="B23" s="186"/>
      <c r="C23" s="134"/>
      <c r="D23" s="189"/>
      <c r="E23" s="189"/>
      <c r="F23" s="189"/>
      <c r="G23" s="189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90"/>
      <c r="W23" s="194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6"/>
    </row>
    <row r="24" spans="1:66" ht="30" customHeight="1" thickBot="1" x14ac:dyDescent="0.4">
      <c r="A24" s="61"/>
      <c r="B24" s="166" t="s">
        <v>43</v>
      </c>
      <c r="C24" s="167"/>
      <c r="D24" s="168" t="s">
        <v>44</v>
      </c>
      <c r="E24" s="168"/>
      <c r="F24" s="168"/>
      <c r="G24" s="168"/>
      <c r="H24" s="168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9"/>
      <c r="W24" s="170" t="str">
        <f>IF('請求一覧(入力シート・貴社控)'!K30="","",'請求一覧(入力シート・貴社控)'!K30)</f>
        <v/>
      </c>
      <c r="X24" s="171"/>
      <c r="Y24" s="171"/>
      <c r="Z24" s="171"/>
      <c r="AA24" s="171"/>
      <c r="AB24" s="171"/>
      <c r="AC24" s="171"/>
      <c r="AD24" s="171"/>
      <c r="AE24" s="171"/>
      <c r="AF24" s="171"/>
      <c r="AG24" s="171"/>
      <c r="AH24" s="171"/>
      <c r="AI24" s="171"/>
      <c r="AJ24" s="171"/>
      <c r="AK24" s="171"/>
      <c r="AL24" s="171"/>
      <c r="AM24" s="171"/>
      <c r="AN24" s="171"/>
      <c r="AO24" s="171"/>
      <c r="AP24" s="171"/>
      <c r="AQ24" s="172"/>
    </row>
    <row r="25" spans="1:66" ht="30" customHeight="1" thickTop="1" x14ac:dyDescent="0.35">
      <c r="A25" s="61"/>
      <c r="B25" s="173" t="s">
        <v>45</v>
      </c>
      <c r="C25" s="160"/>
      <c r="D25" s="161" t="s">
        <v>46</v>
      </c>
      <c r="E25" s="161"/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2"/>
      <c r="W25" s="163">
        <f>IF('請求一覧(入力シート・貴社控)'!L30="","",'請求一覧(入力シート・貴社控)'!L30)</f>
        <v>0</v>
      </c>
      <c r="X25" s="164"/>
      <c r="Y25" s="164"/>
      <c r="Z25" s="164"/>
      <c r="AA25" s="164"/>
      <c r="AB25" s="164"/>
      <c r="AC25" s="164"/>
      <c r="AD25" s="164"/>
      <c r="AE25" s="164"/>
      <c r="AF25" s="164"/>
      <c r="AG25" s="164"/>
      <c r="AH25" s="164"/>
      <c r="AI25" s="164"/>
      <c r="AJ25" s="164"/>
      <c r="AK25" s="164"/>
      <c r="AL25" s="164"/>
      <c r="AM25" s="164"/>
      <c r="AN25" s="164"/>
      <c r="AO25" s="164"/>
      <c r="AP25" s="164"/>
      <c r="AQ25" s="174"/>
    </row>
    <row r="26" spans="1:66" ht="15" hidden="1" customHeight="1" x14ac:dyDescent="0.35">
      <c r="A26" s="61"/>
      <c r="B26" s="207" t="s">
        <v>47</v>
      </c>
      <c r="C26" s="208"/>
      <c r="D26" s="210" t="s">
        <v>48</v>
      </c>
      <c r="E26" s="210"/>
      <c r="F26" s="210"/>
      <c r="G26" s="210"/>
      <c r="H26" s="210"/>
      <c r="I26" s="210"/>
      <c r="J26" s="210"/>
      <c r="K26" s="211">
        <v>1</v>
      </c>
      <c r="L26" s="211"/>
      <c r="M26" s="211"/>
      <c r="N26" s="210" t="s">
        <v>49</v>
      </c>
      <c r="O26" s="210"/>
      <c r="P26" s="210"/>
      <c r="Q26" s="210"/>
      <c r="R26" s="210"/>
      <c r="S26" s="210"/>
      <c r="T26" s="210"/>
      <c r="U26" s="210"/>
      <c r="V26" s="212"/>
      <c r="W26" s="213"/>
      <c r="X26" s="214"/>
      <c r="Y26" s="214"/>
      <c r="Z26" s="214"/>
      <c r="AA26" s="214"/>
      <c r="AB26" s="214"/>
      <c r="AC26" s="214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5"/>
      <c r="BN26" s="40" t="s">
        <v>50</v>
      </c>
    </row>
    <row r="27" spans="1:66" ht="15" hidden="1" customHeight="1" x14ac:dyDescent="0.35">
      <c r="A27" s="61"/>
      <c r="B27" s="209"/>
      <c r="C27" s="176"/>
      <c r="D27" s="189" t="s">
        <v>51</v>
      </c>
      <c r="E27" s="189"/>
      <c r="F27" s="189"/>
      <c r="G27" s="189"/>
      <c r="H27" s="189"/>
      <c r="I27" s="189"/>
      <c r="J27" s="189"/>
      <c r="K27" s="189"/>
      <c r="L27" s="189"/>
      <c r="M27" s="189"/>
      <c r="N27" s="189"/>
      <c r="O27" s="189"/>
      <c r="P27" s="189"/>
      <c r="Q27" s="189"/>
      <c r="R27" s="189"/>
      <c r="S27" s="189"/>
      <c r="T27" s="189"/>
      <c r="U27" s="189"/>
      <c r="V27" s="190"/>
      <c r="W27" s="216"/>
      <c r="X27" s="217"/>
      <c r="Y27" s="217"/>
      <c r="Z27" s="217"/>
      <c r="AA27" s="217"/>
      <c r="AB27" s="217"/>
      <c r="AC27" s="217"/>
      <c r="AD27" s="217"/>
      <c r="AE27" s="217"/>
      <c r="AF27" s="217"/>
      <c r="AG27" s="217"/>
      <c r="AH27" s="217"/>
      <c r="AI27" s="217"/>
      <c r="AJ27" s="217"/>
      <c r="AK27" s="217"/>
      <c r="AL27" s="217"/>
      <c r="AM27" s="217"/>
      <c r="AN27" s="217"/>
      <c r="AO27" s="217"/>
      <c r="AP27" s="217"/>
      <c r="AQ27" s="218"/>
    </row>
    <row r="28" spans="1:66" ht="30" customHeight="1" x14ac:dyDescent="0.35">
      <c r="A28" s="61"/>
      <c r="B28" s="64" t="s">
        <v>52</v>
      </c>
      <c r="C28" s="63"/>
      <c r="D28" s="178" t="s">
        <v>79</v>
      </c>
      <c r="E28" s="178"/>
      <c r="F28" s="178"/>
      <c r="G28" s="178"/>
      <c r="H28" s="178"/>
      <c r="I28" s="178"/>
      <c r="J28" s="178"/>
      <c r="K28" s="178"/>
      <c r="L28" s="178"/>
      <c r="M28" s="178"/>
      <c r="N28" s="178"/>
      <c r="O28" s="178"/>
      <c r="P28" s="178"/>
      <c r="Q28" s="178"/>
      <c r="R28" s="178"/>
      <c r="S28" s="178"/>
      <c r="T28" s="178"/>
      <c r="U28" s="178"/>
      <c r="V28" s="179"/>
      <c r="W28" s="197">
        <f>W25*0.1</f>
        <v>0</v>
      </c>
      <c r="X28" s="198"/>
      <c r="Y28" s="198"/>
      <c r="Z28" s="198"/>
      <c r="AA28" s="198"/>
      <c r="AB28" s="198"/>
      <c r="AC28" s="198"/>
      <c r="AD28" s="198"/>
      <c r="AE28" s="198"/>
      <c r="AF28" s="198"/>
      <c r="AG28" s="198"/>
      <c r="AH28" s="198"/>
      <c r="AI28" s="198"/>
      <c r="AJ28" s="198"/>
      <c r="AK28" s="198"/>
      <c r="AL28" s="198"/>
      <c r="AM28" s="198"/>
      <c r="AN28" s="198"/>
      <c r="AO28" s="198"/>
      <c r="AP28" s="198"/>
      <c r="AQ28" s="199"/>
    </row>
    <row r="29" spans="1:66" ht="30" customHeight="1" thickBot="1" x14ac:dyDescent="0.4">
      <c r="A29" s="61"/>
      <c r="B29" s="200" t="s">
        <v>53</v>
      </c>
      <c r="C29" s="201"/>
      <c r="D29" s="202" t="s">
        <v>54</v>
      </c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3"/>
      <c r="W29" s="204">
        <f>W25+W28</f>
        <v>0</v>
      </c>
      <c r="X29" s="205"/>
      <c r="Y29" s="205"/>
      <c r="Z29" s="205"/>
      <c r="AA29" s="205"/>
      <c r="AB29" s="205"/>
      <c r="AC29" s="205"/>
      <c r="AD29" s="205"/>
      <c r="AE29" s="205"/>
      <c r="AF29" s="205"/>
      <c r="AG29" s="205"/>
      <c r="AH29" s="205"/>
      <c r="AI29" s="205"/>
      <c r="AJ29" s="205"/>
      <c r="AK29" s="205"/>
      <c r="AL29" s="205"/>
      <c r="AM29" s="205"/>
      <c r="AN29" s="205"/>
      <c r="AO29" s="205"/>
      <c r="AP29" s="205"/>
      <c r="AQ29" s="206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146"/>
      <c r="BD74" s="146"/>
      <c r="BE74" s="146" t="s">
        <v>55</v>
      </c>
      <c r="BF74" s="146"/>
      <c r="BG74" s="146"/>
      <c r="BH74" s="146"/>
      <c r="BI74" s="146"/>
      <c r="BJ74" s="146"/>
      <c r="BK74" s="146"/>
      <c r="BL74" s="146"/>
    </row>
    <row r="75" spans="1:129" ht="10.5" customHeight="1" x14ac:dyDescent="0.4">
      <c r="BC75" s="146"/>
      <c r="BD75" s="146"/>
      <c r="BE75" s="146"/>
      <c r="BF75" s="146"/>
      <c r="BG75" s="146"/>
      <c r="BH75" s="146"/>
      <c r="BI75" s="146"/>
      <c r="BJ75" s="146"/>
      <c r="BK75" s="146"/>
      <c r="BL75" s="146"/>
    </row>
    <row r="76" spans="1:129" ht="13.5" customHeight="1" x14ac:dyDescent="0.4">
      <c r="T76" s="41"/>
      <c r="U76" s="41"/>
      <c r="V76" s="41"/>
      <c r="W76" s="41"/>
      <c r="X76" s="147" t="s">
        <v>56</v>
      </c>
      <c r="Y76" s="147"/>
      <c r="Z76" s="147"/>
      <c r="AA76" s="147"/>
      <c r="AB76" s="147"/>
      <c r="AC76" s="147"/>
      <c r="AD76" s="147"/>
      <c r="AE76" s="147"/>
      <c r="AF76" s="147"/>
      <c r="AG76" s="147"/>
      <c r="AH76" s="147"/>
      <c r="AI76" s="147"/>
      <c r="AJ76" s="147"/>
      <c r="AK76" s="147"/>
      <c r="AL76" s="147"/>
      <c r="AM76" s="147"/>
      <c r="AN76" s="147"/>
      <c r="AO76" s="147"/>
      <c r="AP76" s="147"/>
    </row>
    <row r="77" spans="1:129" ht="14.25" customHeight="1" thickBot="1" x14ac:dyDescent="0.45">
      <c r="T77" s="41"/>
      <c r="U77" s="41"/>
      <c r="V77" s="41"/>
      <c r="W77" s="41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48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145"/>
      <c r="AR79" s="145"/>
      <c r="AS79" s="145"/>
      <c r="AT79" s="145"/>
      <c r="AU79" s="145"/>
      <c r="AV79" s="145"/>
      <c r="AW79" s="145"/>
      <c r="AX79" s="145"/>
    </row>
    <row r="80" spans="1:129" ht="13.5" customHeight="1" x14ac:dyDescent="0.4">
      <c r="B80" s="219" t="str">
        <f>B7</f>
        <v>株式会社長谷川電機 殿</v>
      </c>
      <c r="C80" s="219"/>
      <c r="D80" s="219"/>
      <c r="E80" s="219"/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47"/>
      <c r="AO80" s="46"/>
      <c r="AP80" s="46"/>
      <c r="AQ80" s="145"/>
      <c r="AR80" s="145"/>
      <c r="AS80" s="145"/>
      <c r="AT80" s="145"/>
      <c r="AU80" s="145"/>
      <c r="AV80" s="145"/>
      <c r="AW80" s="145"/>
      <c r="AX80" s="145"/>
    </row>
    <row r="81" spans="1:64" ht="13.5" customHeight="1" x14ac:dyDescent="0.4">
      <c r="B81" s="220"/>
      <c r="C81" s="220"/>
      <c r="D81" s="220"/>
      <c r="E81" s="220"/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21"/>
      <c r="AQ82" s="221"/>
      <c r="AR82" s="221"/>
      <c r="AS82" s="221"/>
      <c r="AT82" s="221"/>
      <c r="AU82" s="222">
        <f>IF(AU9="", "", AU9)</f>
        <v>0</v>
      </c>
      <c r="AV82" s="222"/>
      <c r="AW82" s="222"/>
      <c r="AX82" s="149" t="s">
        <v>6</v>
      </c>
      <c r="AY82" s="149"/>
      <c r="AZ82" s="149"/>
      <c r="BA82" s="222">
        <f>IF(BA9="", "", BA9)</f>
        <v>0</v>
      </c>
      <c r="BB82" s="222"/>
      <c r="BC82" s="222"/>
      <c r="BD82" s="149" t="s">
        <v>29</v>
      </c>
      <c r="BE82" s="149"/>
      <c r="BF82" s="149"/>
      <c r="BG82" s="222">
        <f>IF(BG9="", "", BG9)</f>
        <v>0</v>
      </c>
      <c r="BH82" s="222"/>
      <c r="BI82" s="222"/>
      <c r="BJ82" s="149" t="s">
        <v>30</v>
      </c>
      <c r="BK82" s="149"/>
      <c r="BL82" s="149"/>
    </row>
    <row r="83" spans="1:64" x14ac:dyDescent="0.4">
      <c r="AO83" s="46"/>
      <c r="AP83" s="221"/>
      <c r="AQ83" s="221"/>
      <c r="AR83" s="221"/>
      <c r="AS83" s="221"/>
      <c r="AT83" s="221"/>
      <c r="AU83" s="222"/>
      <c r="AV83" s="222"/>
      <c r="AW83" s="222"/>
      <c r="AX83" s="149"/>
      <c r="AY83" s="149"/>
      <c r="AZ83" s="149"/>
      <c r="BA83" s="222"/>
      <c r="BB83" s="222"/>
      <c r="BC83" s="222"/>
      <c r="BD83" s="149"/>
      <c r="BE83" s="149"/>
      <c r="BF83" s="149"/>
      <c r="BG83" s="222"/>
      <c r="BH83" s="222"/>
      <c r="BI83" s="222"/>
      <c r="BJ83" s="149"/>
      <c r="BK83" s="149"/>
      <c r="BL83" s="149"/>
    </row>
    <row r="84" spans="1:64" ht="18" customHeight="1" x14ac:dyDescent="0.35">
      <c r="F84" s="49"/>
      <c r="G84" s="49"/>
      <c r="H84" s="226" t="str">
        <f>IF(H11="", "", H11)</f>
        <v/>
      </c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  <c r="AA85" s="227"/>
      <c r="AH85" s="104"/>
      <c r="AI85" s="104"/>
      <c r="AJ85" s="69"/>
      <c r="AK85"/>
      <c r="AL85" s="135" t="s">
        <v>75</v>
      </c>
      <c r="AM85" s="136"/>
      <c r="AN85" s="136"/>
      <c r="AO85" s="136"/>
      <c r="AP85" s="136"/>
      <c r="AQ85" s="136"/>
      <c r="AR85" s="136"/>
      <c r="AS85" s="140" t="str">
        <f>AS12</f>
        <v/>
      </c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  <c r="BI85" s="141"/>
      <c r="BJ85"/>
      <c r="BK85"/>
      <c r="BL85"/>
    </row>
    <row r="86" spans="1:64" ht="16.5" customHeight="1" x14ac:dyDescent="0.35">
      <c r="F86" s="49"/>
      <c r="G86" s="55"/>
      <c r="H86" s="223" t="str">
        <f t="shared" ref="H86" si="0">IF(H13="", "", H13)</f>
        <v/>
      </c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23"/>
      <c r="Z86" s="223"/>
      <c r="AA86" s="223"/>
      <c r="AD86" s="70"/>
      <c r="AE86" s="70"/>
      <c r="AF86" s="70"/>
      <c r="AG86" s="70"/>
      <c r="AH86" s="70"/>
      <c r="AI86" s="70"/>
      <c r="AJ86"/>
      <c r="AK86"/>
      <c r="AL86" s="135" t="s">
        <v>72</v>
      </c>
      <c r="AM86" s="135" t="s">
        <v>72</v>
      </c>
      <c r="AN86" s="135" t="s">
        <v>72</v>
      </c>
      <c r="AO86" s="135" t="s">
        <v>72</v>
      </c>
      <c r="AP86" s="135" t="s">
        <v>72</v>
      </c>
      <c r="AQ86" s="135" t="s">
        <v>72</v>
      </c>
      <c r="AR86" s="135" t="s">
        <v>72</v>
      </c>
      <c r="AS86" s="140" t="str">
        <f t="shared" ref="AS86:AS90" si="1">AS13</f>
        <v/>
      </c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  <c r="BI86" s="141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24"/>
      <c r="I87" s="224"/>
      <c r="J87" s="224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D87" s="71"/>
      <c r="AE87" s="71"/>
      <c r="AF87" s="71"/>
      <c r="AG87" s="71"/>
      <c r="AH87" s="71"/>
      <c r="AI87" s="71"/>
      <c r="AJ87"/>
      <c r="AK87"/>
      <c r="AL87" s="135" t="s">
        <v>73</v>
      </c>
      <c r="AM87" s="135" t="s">
        <v>73</v>
      </c>
      <c r="AN87" s="135" t="s">
        <v>73</v>
      </c>
      <c r="AO87" s="135" t="s">
        <v>73</v>
      </c>
      <c r="AP87" s="135" t="s">
        <v>73</v>
      </c>
      <c r="AQ87" s="135" t="s">
        <v>73</v>
      </c>
      <c r="AR87" s="135" t="s">
        <v>73</v>
      </c>
      <c r="AS87" s="140" t="str">
        <f t="shared" si="1"/>
        <v/>
      </c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  <c r="BI87" s="141"/>
      <c r="BJ87"/>
      <c r="BK87"/>
      <c r="BL87"/>
    </row>
    <row r="88" spans="1:64" ht="16.5" customHeight="1" x14ac:dyDescent="0.35">
      <c r="F88" s="49"/>
      <c r="G88" s="55"/>
      <c r="H88" s="223" t="str">
        <f t="shared" ref="H88" si="2">IF(H15="", "", H15)</f>
        <v/>
      </c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23"/>
      <c r="Z88" s="223"/>
      <c r="AA88" s="223"/>
      <c r="AD88" s="71"/>
      <c r="AE88" s="71"/>
      <c r="AF88" s="71"/>
      <c r="AG88" s="71"/>
      <c r="AH88" s="71"/>
      <c r="AI88" s="71"/>
      <c r="AJ88"/>
      <c r="AK88"/>
      <c r="AL88" s="135" t="s">
        <v>67</v>
      </c>
      <c r="AM88" s="135" t="s">
        <v>67</v>
      </c>
      <c r="AN88" s="135" t="s">
        <v>67</v>
      </c>
      <c r="AO88" s="135" t="s">
        <v>67</v>
      </c>
      <c r="AP88" s="135" t="s">
        <v>67</v>
      </c>
      <c r="AQ88" s="135" t="s">
        <v>67</v>
      </c>
      <c r="AR88" s="135" t="s">
        <v>67</v>
      </c>
      <c r="AS88" s="140" t="str">
        <f t="shared" si="1"/>
        <v/>
      </c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  <c r="BI88" s="141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24"/>
      <c r="I89" s="224"/>
      <c r="J89" s="224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D89" s="72"/>
      <c r="AE89" s="72"/>
      <c r="AF89" s="72"/>
      <c r="AG89" s="72"/>
      <c r="AH89" s="72"/>
      <c r="AI89" s="72"/>
      <c r="AJ89"/>
      <c r="AK89"/>
      <c r="AL89" s="135" t="s">
        <v>69</v>
      </c>
      <c r="AM89" s="135" t="s">
        <v>69</v>
      </c>
      <c r="AN89" s="135" t="s">
        <v>69</v>
      </c>
      <c r="AO89" s="135" t="s">
        <v>69</v>
      </c>
      <c r="AP89" s="135" t="s">
        <v>69</v>
      </c>
      <c r="AQ89" s="135" t="s">
        <v>69</v>
      </c>
      <c r="AR89" s="135" t="s">
        <v>69</v>
      </c>
      <c r="AS89" s="140" t="str">
        <f t="shared" si="1"/>
        <v/>
      </c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  <c r="BI89" s="141"/>
      <c r="BJ89" s="133" t="s">
        <v>33</v>
      </c>
      <c r="BK89" s="133"/>
      <c r="BL89" s="133"/>
    </row>
    <row r="90" spans="1:64" ht="18.75" x14ac:dyDescent="0.4">
      <c r="A90" s="60"/>
      <c r="AJ90"/>
      <c r="AK90"/>
      <c r="AL90" s="139" t="s">
        <v>76</v>
      </c>
      <c r="AM90" s="139" t="s">
        <v>74</v>
      </c>
      <c r="AN90" s="139" t="s">
        <v>74</v>
      </c>
      <c r="AO90" s="139" t="s">
        <v>74</v>
      </c>
      <c r="AP90" s="139" t="s">
        <v>74</v>
      </c>
      <c r="AQ90" s="139" t="s">
        <v>74</v>
      </c>
      <c r="AR90" s="139" t="s">
        <v>74</v>
      </c>
      <c r="AS90" s="131" t="str">
        <f t="shared" si="1"/>
        <v/>
      </c>
      <c r="AT90" s="132"/>
      <c r="AU90" s="132"/>
      <c r="AV90" s="132"/>
      <c r="AW90" s="132"/>
      <c r="AX90" s="132"/>
      <c r="AY90" s="132"/>
      <c r="AZ90" s="132"/>
      <c r="BA90" s="132"/>
      <c r="BB90" s="132"/>
      <c r="BC90" s="132"/>
      <c r="BD90" s="132"/>
      <c r="BE90" s="132"/>
      <c r="BF90" s="132"/>
      <c r="BG90" s="132"/>
      <c r="BH90" s="132"/>
      <c r="BI90" s="132"/>
      <c r="BJ90" s="134"/>
      <c r="BK90" s="134"/>
      <c r="BL90" s="134"/>
    </row>
    <row r="91" spans="1:64" ht="13.5" customHeight="1" x14ac:dyDescent="0.35">
      <c r="A91" s="61"/>
    </row>
    <row r="92" spans="1:64" ht="20.25" customHeight="1" thickBot="1" x14ac:dyDescent="0.4">
      <c r="A92" s="61"/>
      <c r="B92" s="228" t="s">
        <v>57</v>
      </c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30"/>
      <c r="W92" s="231" t="s">
        <v>35</v>
      </c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  <c r="AK92" s="229"/>
      <c r="AL92" s="229"/>
      <c r="AM92" s="229"/>
      <c r="AN92" s="229"/>
      <c r="AO92" s="229"/>
      <c r="AP92" s="229"/>
      <c r="AQ92" s="230"/>
      <c r="AR92" s="231" t="s">
        <v>58</v>
      </c>
      <c r="AS92" s="229"/>
      <c r="AT92" s="229"/>
      <c r="AU92" s="229"/>
      <c r="AV92" s="229"/>
      <c r="AW92" s="229"/>
      <c r="AX92" s="229"/>
      <c r="AY92" s="229"/>
      <c r="AZ92" s="229"/>
      <c r="BA92" s="229"/>
      <c r="BB92" s="229"/>
      <c r="BC92" s="229"/>
      <c r="BD92" s="229"/>
      <c r="BE92" s="229"/>
      <c r="BF92" s="229"/>
      <c r="BG92" s="229"/>
      <c r="BH92" s="229"/>
      <c r="BI92" s="229"/>
      <c r="BJ92" s="229"/>
      <c r="BK92" s="229"/>
      <c r="BL92" s="230"/>
    </row>
    <row r="93" spans="1:64" ht="29.25" customHeight="1" thickTop="1" x14ac:dyDescent="0.35">
      <c r="A93" s="61"/>
      <c r="B93" s="232" t="s">
        <v>36</v>
      </c>
      <c r="C93" s="233"/>
      <c r="D93" s="234" t="str">
        <f>D20</f>
        <v>注文金額</v>
      </c>
      <c r="E93" s="234"/>
      <c r="F93" s="234"/>
      <c r="G93" s="234"/>
      <c r="H93" s="234"/>
      <c r="I93" s="234"/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5"/>
      <c r="W93" s="236" t="str">
        <f>IF(W20="", "", W20)</f>
        <v/>
      </c>
      <c r="X93" s="237"/>
      <c r="Y93" s="237"/>
      <c r="Z93" s="237"/>
      <c r="AA93" s="237"/>
      <c r="AB93" s="237"/>
      <c r="AC93" s="237"/>
      <c r="AD93" s="237"/>
      <c r="AE93" s="237"/>
      <c r="AF93" s="237"/>
      <c r="AG93" s="237"/>
      <c r="AH93" s="237"/>
      <c r="AI93" s="237"/>
      <c r="AJ93" s="237"/>
      <c r="AK93" s="237"/>
      <c r="AL93" s="237"/>
      <c r="AM93" s="237"/>
      <c r="AN93" s="237"/>
      <c r="AO93" s="237"/>
      <c r="AP93" s="237"/>
      <c r="AQ93" s="238"/>
      <c r="AR93" s="239"/>
      <c r="AS93" s="240"/>
      <c r="AT93" s="240"/>
      <c r="AU93" s="240"/>
      <c r="AV93" s="240"/>
      <c r="AW93" s="240"/>
      <c r="AX93" s="241"/>
      <c r="AY93" s="242"/>
      <c r="AZ93" s="240"/>
      <c r="BA93" s="240"/>
      <c r="BB93" s="240"/>
      <c r="BC93" s="240"/>
      <c r="BD93" s="240"/>
      <c r="BE93" s="241"/>
      <c r="BF93" s="242"/>
      <c r="BG93" s="240"/>
      <c r="BH93" s="240"/>
      <c r="BI93" s="240"/>
      <c r="BJ93" s="240"/>
      <c r="BK93" s="240"/>
      <c r="BL93" s="243"/>
    </row>
    <row r="94" spans="1:64" ht="29.25" customHeight="1" x14ac:dyDescent="0.35">
      <c r="A94" s="61"/>
      <c r="B94" s="270" t="s">
        <v>38</v>
      </c>
      <c r="C94" s="271"/>
      <c r="D94" s="272" t="str">
        <f>D21</f>
        <v>工事出来高 （％）</v>
      </c>
      <c r="E94" s="273"/>
      <c r="F94" s="273"/>
      <c r="G94" s="273"/>
      <c r="H94" s="273"/>
      <c r="I94" s="273"/>
      <c r="J94" s="273"/>
      <c r="K94" s="273"/>
      <c r="L94" s="273"/>
      <c r="M94" s="273"/>
      <c r="N94" s="273"/>
      <c r="O94" s="273"/>
      <c r="P94" s="273"/>
      <c r="Q94" s="273"/>
      <c r="R94" s="273"/>
      <c r="S94" s="273"/>
      <c r="T94" s="273"/>
      <c r="U94" s="273"/>
      <c r="V94" s="274"/>
      <c r="W94" s="275" t="str">
        <f>IF(W21="", "", W21)</f>
        <v/>
      </c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7" t="s">
        <v>40</v>
      </c>
      <c r="AP94" s="277"/>
      <c r="AQ94" s="278"/>
      <c r="AR94" s="279"/>
      <c r="AS94" s="245"/>
      <c r="AT94" s="245"/>
      <c r="AU94" s="245"/>
      <c r="AV94" s="245"/>
      <c r="AW94" s="245"/>
      <c r="AX94" s="280"/>
      <c r="AY94" s="244"/>
      <c r="AZ94" s="245"/>
      <c r="BA94" s="245"/>
      <c r="BB94" s="245"/>
      <c r="BC94" s="245"/>
      <c r="BD94" s="245"/>
      <c r="BE94" s="280"/>
      <c r="BF94" s="244"/>
      <c r="BG94" s="245"/>
      <c r="BH94" s="245"/>
      <c r="BI94" s="245"/>
      <c r="BJ94" s="245"/>
      <c r="BK94" s="245"/>
      <c r="BL94" s="246"/>
    </row>
    <row r="95" spans="1:64" ht="15" customHeight="1" x14ac:dyDescent="0.35">
      <c r="A95" s="61"/>
      <c r="B95" s="247" t="s">
        <v>41</v>
      </c>
      <c r="C95" s="248"/>
      <c r="D95" s="251" t="str">
        <f>D22</f>
        <v>出来高金額（A.×B.）</v>
      </c>
      <c r="E95" s="251"/>
      <c r="F95" s="251"/>
      <c r="G95" s="251"/>
      <c r="H95" s="251"/>
      <c r="I95" s="251"/>
      <c r="J95" s="251"/>
      <c r="K95" s="251"/>
      <c r="L95" s="251"/>
      <c r="M95" s="251"/>
      <c r="N95" s="251"/>
      <c r="O95" s="251"/>
      <c r="P95" s="251"/>
      <c r="Q95" s="251"/>
      <c r="R95" s="251"/>
      <c r="S95" s="251"/>
      <c r="T95" s="251"/>
      <c r="U95" s="251"/>
      <c r="V95" s="252"/>
      <c r="W95" s="254">
        <f>IF(W22="", "", W22)</f>
        <v>0</v>
      </c>
      <c r="X95" s="255"/>
      <c r="Y95" s="255"/>
      <c r="Z95" s="255"/>
      <c r="AA95" s="255"/>
      <c r="AB95" s="255"/>
      <c r="AC95" s="255"/>
      <c r="AD95" s="255"/>
      <c r="AE95" s="255"/>
      <c r="AF95" s="255"/>
      <c r="AG95" s="255"/>
      <c r="AH95" s="255"/>
      <c r="AI95" s="255"/>
      <c r="AJ95" s="255"/>
      <c r="AK95" s="255"/>
      <c r="AL95" s="255"/>
      <c r="AM95" s="255"/>
      <c r="AN95" s="255"/>
      <c r="AO95" s="255"/>
      <c r="AP95" s="255"/>
      <c r="AQ95" s="256"/>
      <c r="AR95" s="260"/>
      <c r="AS95" s="261"/>
      <c r="AT95" s="261"/>
      <c r="AU95" s="261"/>
      <c r="AV95" s="261"/>
      <c r="AW95" s="261"/>
      <c r="AX95" s="262"/>
      <c r="AY95" s="266"/>
      <c r="AZ95" s="261"/>
      <c r="BA95" s="261"/>
      <c r="BB95" s="261"/>
      <c r="BC95" s="261"/>
      <c r="BD95" s="261"/>
      <c r="BE95" s="262"/>
      <c r="BF95" s="266"/>
      <c r="BG95" s="261"/>
      <c r="BH95" s="261"/>
      <c r="BI95" s="261"/>
      <c r="BJ95" s="261"/>
      <c r="BK95" s="261"/>
      <c r="BL95" s="268"/>
    </row>
    <row r="96" spans="1:64" ht="15" customHeight="1" x14ac:dyDescent="0.35">
      <c r="A96" s="61"/>
      <c r="B96" s="249"/>
      <c r="C96" s="250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53"/>
      <c r="W96" s="257" t="str">
        <f t="shared" ref="W96" si="3">IF(W23="", "", W23)</f>
        <v/>
      </c>
      <c r="X96" s="258"/>
      <c r="Y96" s="258"/>
      <c r="Z96" s="258"/>
      <c r="AA96" s="258"/>
      <c r="AB96" s="258"/>
      <c r="AC96" s="258"/>
      <c r="AD96" s="258"/>
      <c r="AE96" s="258"/>
      <c r="AF96" s="258"/>
      <c r="AG96" s="258"/>
      <c r="AH96" s="258"/>
      <c r="AI96" s="258"/>
      <c r="AJ96" s="258"/>
      <c r="AK96" s="258"/>
      <c r="AL96" s="258"/>
      <c r="AM96" s="258"/>
      <c r="AN96" s="258"/>
      <c r="AO96" s="258"/>
      <c r="AP96" s="258"/>
      <c r="AQ96" s="259"/>
      <c r="AR96" s="263"/>
      <c r="AS96" s="264"/>
      <c r="AT96" s="264"/>
      <c r="AU96" s="264"/>
      <c r="AV96" s="264"/>
      <c r="AW96" s="264"/>
      <c r="AX96" s="265"/>
      <c r="AY96" s="267"/>
      <c r="AZ96" s="264"/>
      <c r="BA96" s="264"/>
      <c r="BB96" s="264"/>
      <c r="BC96" s="264"/>
      <c r="BD96" s="264"/>
      <c r="BE96" s="265"/>
      <c r="BF96" s="267"/>
      <c r="BG96" s="264"/>
      <c r="BH96" s="264"/>
      <c r="BI96" s="264"/>
      <c r="BJ96" s="264"/>
      <c r="BK96" s="264"/>
      <c r="BL96" s="269"/>
    </row>
    <row r="97" spans="1:67" ht="29.25" customHeight="1" thickBot="1" x14ac:dyDescent="0.4">
      <c r="A97" s="61"/>
      <c r="B97" s="283" t="s">
        <v>43</v>
      </c>
      <c r="C97" s="284"/>
      <c r="D97" s="251" t="str">
        <f>D24</f>
        <v>前回までの累計入金額</v>
      </c>
      <c r="E97" s="251"/>
      <c r="F97" s="251"/>
      <c r="G97" s="251"/>
      <c r="H97" s="251"/>
      <c r="I97" s="251"/>
      <c r="J97" s="251"/>
      <c r="K97" s="251"/>
      <c r="L97" s="251"/>
      <c r="M97" s="251"/>
      <c r="N97" s="251"/>
      <c r="O97" s="251"/>
      <c r="P97" s="251"/>
      <c r="Q97" s="251"/>
      <c r="R97" s="251"/>
      <c r="S97" s="251"/>
      <c r="T97" s="251"/>
      <c r="U97" s="251"/>
      <c r="V97" s="252"/>
      <c r="W97" s="254" t="str">
        <f>IF(W24="", "", W24)</f>
        <v/>
      </c>
      <c r="X97" s="255"/>
      <c r="Y97" s="255"/>
      <c r="Z97" s="255"/>
      <c r="AA97" s="255"/>
      <c r="AB97" s="255"/>
      <c r="AC97" s="255"/>
      <c r="AD97" s="255"/>
      <c r="AE97" s="255"/>
      <c r="AF97" s="255"/>
      <c r="AG97" s="255"/>
      <c r="AH97" s="255"/>
      <c r="AI97" s="255"/>
      <c r="AJ97" s="255"/>
      <c r="AK97" s="255"/>
      <c r="AL97" s="255"/>
      <c r="AM97" s="255"/>
      <c r="AN97" s="255"/>
      <c r="AO97" s="255"/>
      <c r="AP97" s="255"/>
      <c r="AQ97" s="256"/>
      <c r="AR97" s="260"/>
      <c r="AS97" s="261"/>
      <c r="AT97" s="261"/>
      <c r="AU97" s="261"/>
      <c r="AV97" s="261"/>
      <c r="AW97" s="261"/>
      <c r="AX97" s="262"/>
      <c r="AY97" s="266"/>
      <c r="AZ97" s="261"/>
      <c r="BA97" s="261"/>
      <c r="BB97" s="261"/>
      <c r="BC97" s="261"/>
      <c r="BD97" s="261"/>
      <c r="BE97" s="262"/>
      <c r="BF97" s="266"/>
      <c r="BG97" s="261"/>
      <c r="BH97" s="261"/>
      <c r="BI97" s="261"/>
      <c r="BJ97" s="261"/>
      <c r="BK97" s="261"/>
      <c r="BL97" s="268"/>
    </row>
    <row r="98" spans="1:67" ht="29.25" customHeight="1" thickTop="1" x14ac:dyDescent="0.35">
      <c r="A98" s="61"/>
      <c r="B98" s="281" t="s">
        <v>45</v>
      </c>
      <c r="C98" s="233"/>
      <c r="D98" s="234" t="str">
        <f>D25</f>
        <v>今回請求金額（C. - D.）</v>
      </c>
      <c r="E98" s="234"/>
      <c r="F98" s="234"/>
      <c r="G98" s="234"/>
      <c r="H98" s="234"/>
      <c r="I98" s="234"/>
      <c r="J98" s="234"/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5"/>
      <c r="W98" s="236">
        <f>IF(W25="", "", W25)</f>
        <v>0</v>
      </c>
      <c r="X98" s="237"/>
      <c r="Y98" s="237"/>
      <c r="Z98" s="237"/>
      <c r="AA98" s="237"/>
      <c r="AB98" s="237"/>
      <c r="AC98" s="237"/>
      <c r="AD98" s="237"/>
      <c r="AE98" s="237"/>
      <c r="AF98" s="237"/>
      <c r="AG98" s="237"/>
      <c r="AH98" s="237"/>
      <c r="AI98" s="237"/>
      <c r="AJ98" s="237"/>
      <c r="AK98" s="237"/>
      <c r="AL98" s="237"/>
      <c r="AM98" s="237"/>
      <c r="AN98" s="237"/>
      <c r="AO98" s="237"/>
      <c r="AP98" s="237"/>
      <c r="AQ98" s="238"/>
      <c r="AR98" s="239"/>
      <c r="AS98" s="240"/>
      <c r="AT98" s="240"/>
      <c r="AU98" s="240"/>
      <c r="AV98" s="240"/>
      <c r="AW98" s="240"/>
      <c r="AX98" s="241"/>
      <c r="AY98" s="242"/>
      <c r="AZ98" s="240"/>
      <c r="BA98" s="240"/>
      <c r="BB98" s="240"/>
      <c r="BC98" s="240"/>
      <c r="BD98" s="240"/>
      <c r="BE98" s="241"/>
      <c r="BF98" s="242"/>
      <c r="BG98" s="240"/>
      <c r="BH98" s="240"/>
      <c r="BI98" s="240"/>
      <c r="BJ98" s="240"/>
      <c r="BK98" s="240"/>
      <c r="BL98" s="282"/>
    </row>
    <row r="99" spans="1:67" ht="15" hidden="1" customHeight="1" x14ac:dyDescent="0.35">
      <c r="A99" s="61"/>
      <c r="B99" s="299" t="s">
        <v>47</v>
      </c>
      <c r="C99" s="300"/>
      <c r="D99" s="302" t="s">
        <v>48</v>
      </c>
      <c r="E99" s="302"/>
      <c r="F99" s="302"/>
      <c r="G99" s="302"/>
      <c r="H99" s="302"/>
      <c r="I99" s="302"/>
      <c r="J99" s="302"/>
      <c r="K99" s="303">
        <f>K26</f>
        <v>1</v>
      </c>
      <c r="L99" s="303"/>
      <c r="M99" s="303"/>
      <c r="N99" s="302" t="s">
        <v>49</v>
      </c>
      <c r="O99" s="302"/>
      <c r="P99" s="302"/>
      <c r="Q99" s="302"/>
      <c r="R99" s="302"/>
      <c r="S99" s="302"/>
      <c r="T99" s="302"/>
      <c r="U99" s="302"/>
      <c r="V99" s="304"/>
      <c r="W99" s="305" t="str">
        <f>IF(W26="", "", W26)</f>
        <v/>
      </c>
      <c r="X99" s="306"/>
      <c r="Y99" s="306"/>
      <c r="Z99" s="306"/>
      <c r="AA99" s="306"/>
      <c r="AB99" s="306"/>
      <c r="AC99" s="306"/>
      <c r="AD99" s="306"/>
      <c r="AE99" s="306"/>
      <c r="AF99" s="306"/>
      <c r="AG99" s="306"/>
      <c r="AH99" s="306"/>
      <c r="AI99" s="306"/>
      <c r="AJ99" s="306"/>
      <c r="AK99" s="306"/>
      <c r="AL99" s="306"/>
      <c r="AM99" s="306"/>
      <c r="AN99" s="306"/>
      <c r="AO99" s="306"/>
      <c r="AP99" s="306"/>
      <c r="AQ99" s="306"/>
      <c r="AR99" s="309"/>
      <c r="AS99" s="286"/>
      <c r="AT99" s="286"/>
      <c r="AU99" s="286"/>
      <c r="AV99" s="286"/>
      <c r="AW99" s="286"/>
      <c r="AX99" s="287"/>
      <c r="AY99" s="285"/>
      <c r="AZ99" s="286"/>
      <c r="BA99" s="286"/>
      <c r="BB99" s="286"/>
      <c r="BC99" s="286"/>
      <c r="BD99" s="286"/>
      <c r="BE99" s="287"/>
      <c r="BF99" s="285"/>
      <c r="BG99" s="286"/>
      <c r="BH99" s="286"/>
      <c r="BI99" s="286"/>
      <c r="BJ99" s="286"/>
      <c r="BK99" s="286"/>
      <c r="BL99" s="291"/>
      <c r="BN99" s="40" t="s">
        <v>50</v>
      </c>
    </row>
    <row r="100" spans="1:67" ht="15" hidden="1" customHeight="1" x14ac:dyDescent="0.35">
      <c r="A100" s="61"/>
      <c r="B100" s="301"/>
      <c r="C100" s="271"/>
      <c r="D100" s="293" t="s">
        <v>51</v>
      </c>
      <c r="E100" s="293"/>
      <c r="F100" s="293"/>
      <c r="G100" s="293"/>
      <c r="H100" s="293"/>
      <c r="I100" s="293"/>
      <c r="J100" s="293"/>
      <c r="K100" s="293"/>
      <c r="L100" s="293"/>
      <c r="M100" s="293"/>
      <c r="N100" s="293"/>
      <c r="O100" s="293"/>
      <c r="P100" s="293"/>
      <c r="Q100" s="293"/>
      <c r="R100" s="293"/>
      <c r="S100" s="293"/>
      <c r="T100" s="293"/>
      <c r="U100" s="293"/>
      <c r="V100" s="294"/>
      <c r="W100" s="307"/>
      <c r="X100" s="308"/>
      <c r="Y100" s="308"/>
      <c r="Z100" s="308"/>
      <c r="AA100" s="308"/>
      <c r="AB100" s="308"/>
      <c r="AC100" s="308"/>
      <c r="AD100" s="308"/>
      <c r="AE100" s="308"/>
      <c r="AF100" s="308"/>
      <c r="AG100" s="308"/>
      <c r="AH100" s="308"/>
      <c r="AI100" s="308"/>
      <c r="AJ100" s="308"/>
      <c r="AK100" s="308"/>
      <c r="AL100" s="308"/>
      <c r="AM100" s="308"/>
      <c r="AN100" s="308"/>
      <c r="AO100" s="308"/>
      <c r="AP100" s="308"/>
      <c r="AQ100" s="308"/>
      <c r="AR100" s="310"/>
      <c r="AS100" s="289"/>
      <c r="AT100" s="289"/>
      <c r="AU100" s="289"/>
      <c r="AV100" s="289"/>
      <c r="AW100" s="289"/>
      <c r="AX100" s="290"/>
      <c r="AY100" s="288"/>
      <c r="AZ100" s="289"/>
      <c r="BA100" s="289"/>
      <c r="BB100" s="289"/>
      <c r="BC100" s="289"/>
      <c r="BD100" s="289"/>
      <c r="BE100" s="290"/>
      <c r="BF100" s="288"/>
      <c r="BG100" s="289"/>
      <c r="BH100" s="289"/>
      <c r="BI100" s="289"/>
      <c r="BJ100" s="289"/>
      <c r="BK100" s="289"/>
      <c r="BL100" s="292"/>
    </row>
    <row r="101" spans="1:67" ht="29.25" customHeight="1" x14ac:dyDescent="0.35">
      <c r="A101" s="61"/>
      <c r="B101" s="73" t="s">
        <v>52</v>
      </c>
      <c r="C101" s="74"/>
      <c r="D101" s="273" t="s">
        <v>78</v>
      </c>
      <c r="E101" s="273"/>
      <c r="F101" s="273"/>
      <c r="G101" s="273"/>
      <c r="H101" s="273"/>
      <c r="I101" s="273"/>
      <c r="J101" s="273"/>
      <c r="K101" s="273"/>
      <c r="L101" s="273"/>
      <c r="M101" s="273"/>
      <c r="N101" s="273"/>
      <c r="O101" s="273"/>
      <c r="P101" s="273"/>
      <c r="Q101" s="273"/>
      <c r="R101" s="273"/>
      <c r="S101" s="273"/>
      <c r="T101" s="273"/>
      <c r="U101" s="273"/>
      <c r="V101" s="274"/>
      <c r="W101" s="295">
        <f t="shared" ref="W101" si="4">IF(W28="", "", W28)</f>
        <v>0</v>
      </c>
      <c r="X101" s="296"/>
      <c r="Y101" s="296"/>
      <c r="Z101" s="296"/>
      <c r="AA101" s="296"/>
      <c r="AB101" s="296"/>
      <c r="AC101" s="296"/>
      <c r="AD101" s="296"/>
      <c r="AE101" s="296"/>
      <c r="AF101" s="296"/>
      <c r="AG101" s="296"/>
      <c r="AH101" s="296"/>
      <c r="AI101" s="296"/>
      <c r="AJ101" s="296"/>
      <c r="AK101" s="296"/>
      <c r="AL101" s="296"/>
      <c r="AM101" s="296"/>
      <c r="AN101" s="296"/>
      <c r="AO101" s="296"/>
      <c r="AP101" s="296"/>
      <c r="AQ101" s="297"/>
      <c r="AR101" s="279"/>
      <c r="AS101" s="245"/>
      <c r="AT101" s="245"/>
      <c r="AU101" s="245"/>
      <c r="AV101" s="245"/>
      <c r="AW101" s="245"/>
      <c r="AX101" s="280"/>
      <c r="AY101" s="244"/>
      <c r="AZ101" s="245"/>
      <c r="BA101" s="245"/>
      <c r="BB101" s="245"/>
      <c r="BC101" s="245"/>
      <c r="BD101" s="245"/>
      <c r="BE101" s="280"/>
      <c r="BF101" s="244"/>
      <c r="BG101" s="245"/>
      <c r="BH101" s="245"/>
      <c r="BI101" s="245"/>
      <c r="BJ101" s="245"/>
      <c r="BK101" s="245"/>
      <c r="BL101" s="298"/>
    </row>
    <row r="102" spans="1:67" ht="29.25" customHeight="1" thickBot="1" x14ac:dyDescent="0.4">
      <c r="A102" s="61"/>
      <c r="B102" s="316" t="s">
        <v>53</v>
      </c>
      <c r="C102" s="317"/>
      <c r="D102" s="318" t="s">
        <v>54</v>
      </c>
      <c r="E102" s="318"/>
      <c r="F102" s="318"/>
      <c r="G102" s="318"/>
      <c r="H102" s="318"/>
      <c r="I102" s="318"/>
      <c r="J102" s="318"/>
      <c r="K102" s="318"/>
      <c r="L102" s="318"/>
      <c r="M102" s="318"/>
      <c r="N102" s="318"/>
      <c r="O102" s="318"/>
      <c r="P102" s="318"/>
      <c r="Q102" s="318"/>
      <c r="R102" s="318"/>
      <c r="S102" s="318"/>
      <c r="T102" s="318"/>
      <c r="U102" s="318"/>
      <c r="V102" s="319"/>
      <c r="W102" s="320">
        <f>IF(W29="", "", W29)</f>
        <v>0</v>
      </c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2"/>
      <c r="AR102" s="323"/>
      <c r="AS102" s="324"/>
      <c r="AT102" s="324"/>
      <c r="AU102" s="324"/>
      <c r="AV102" s="324"/>
      <c r="AW102" s="324"/>
      <c r="AX102" s="325"/>
      <c r="AY102" s="326"/>
      <c r="AZ102" s="324"/>
      <c r="BA102" s="324"/>
      <c r="BB102" s="324"/>
      <c r="BC102" s="324"/>
      <c r="BD102" s="324"/>
      <c r="BE102" s="325"/>
      <c r="BF102" s="326"/>
      <c r="BG102" s="324"/>
      <c r="BH102" s="324"/>
      <c r="BI102" s="324"/>
      <c r="BJ102" s="324"/>
      <c r="BK102" s="324"/>
      <c r="BL102" s="327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8"/>
      <c r="S104" s="328"/>
      <c r="T104" s="328"/>
      <c r="U104" s="328"/>
      <c r="V104" s="328"/>
      <c r="W104" s="328"/>
      <c r="X104" s="328"/>
      <c r="Y104" s="328"/>
      <c r="Z104" s="328"/>
      <c r="AA104" s="328"/>
      <c r="AB104" s="328"/>
      <c r="AC104" s="328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8"/>
      <c r="S105" s="328"/>
      <c r="T105" s="328"/>
      <c r="U105" s="328"/>
      <c r="V105" s="328"/>
      <c r="W105" s="328"/>
      <c r="X105" s="328"/>
      <c r="Y105" s="328"/>
      <c r="Z105" s="328"/>
      <c r="AA105" s="328"/>
      <c r="AB105" s="328"/>
      <c r="AC105" s="328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329"/>
      <c r="C106" s="329"/>
      <c r="D106" s="329"/>
      <c r="E106" s="329"/>
      <c r="F106" s="329"/>
      <c r="G106" s="329"/>
      <c r="H106" s="329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1"/>
      <c r="X106" s="331"/>
      <c r="Y106" s="331"/>
      <c r="Z106" s="331"/>
      <c r="AA106" s="331"/>
      <c r="AB106" s="331"/>
      <c r="AC106" s="331"/>
      <c r="AD106" s="331"/>
      <c r="AE106" s="331"/>
      <c r="AF106" s="331"/>
      <c r="AG106" s="331"/>
      <c r="AH106" s="331"/>
      <c r="AI106" s="331"/>
      <c r="AJ106" s="331"/>
      <c r="AK106" s="331"/>
      <c r="AL106" s="331"/>
      <c r="AM106" s="331"/>
      <c r="AN106" s="331"/>
      <c r="AO106" s="331"/>
      <c r="AP106" s="331"/>
      <c r="AQ106" s="331"/>
      <c r="AR106" s="46"/>
      <c r="AT106" s="311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312"/>
      <c r="BG106" s="312"/>
      <c r="BH106" s="312"/>
      <c r="BI106" s="312"/>
      <c r="BJ106" s="312"/>
      <c r="BK106" s="312"/>
      <c r="BL106" s="312"/>
    </row>
    <row r="107" spans="1:67" ht="10.5" customHeight="1" x14ac:dyDescent="0.4">
      <c r="B107" s="329"/>
      <c r="C107" s="329"/>
      <c r="D107" s="329"/>
      <c r="E107" s="329"/>
      <c r="F107" s="329"/>
      <c r="G107" s="329"/>
      <c r="H107" s="329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1"/>
      <c r="X107" s="331"/>
      <c r="Y107" s="331"/>
      <c r="Z107" s="331"/>
      <c r="AA107" s="331"/>
      <c r="AB107" s="331"/>
      <c r="AC107" s="331"/>
      <c r="AD107" s="331"/>
      <c r="AE107" s="331"/>
      <c r="AF107" s="331"/>
      <c r="AG107" s="331"/>
      <c r="AH107" s="331"/>
      <c r="AI107" s="331"/>
      <c r="AJ107" s="331"/>
      <c r="AK107" s="331"/>
      <c r="AL107" s="331"/>
      <c r="AM107" s="331"/>
      <c r="AN107" s="331"/>
      <c r="AO107" s="331"/>
      <c r="AP107" s="331"/>
      <c r="AQ107" s="331"/>
      <c r="AR107" s="46"/>
      <c r="AT107" s="286"/>
      <c r="AU107" s="286"/>
      <c r="AV107" s="286"/>
      <c r="AW107" s="286"/>
      <c r="AX107" s="286"/>
      <c r="AY107" s="286"/>
      <c r="AZ107" s="286"/>
      <c r="BA107" s="286"/>
      <c r="BB107" s="286"/>
      <c r="BC107" s="286"/>
      <c r="BD107" s="286"/>
      <c r="BE107" s="286"/>
      <c r="BF107" s="312"/>
      <c r="BG107" s="312"/>
      <c r="BH107" s="312"/>
      <c r="BI107" s="312"/>
      <c r="BJ107" s="312"/>
      <c r="BK107" s="312"/>
      <c r="BL107" s="312"/>
    </row>
    <row r="108" spans="1:67" ht="10.5" customHeight="1" x14ac:dyDescent="0.4">
      <c r="B108" s="329"/>
      <c r="C108" s="329"/>
      <c r="D108" s="329"/>
      <c r="E108" s="329"/>
      <c r="F108" s="329"/>
      <c r="G108" s="329"/>
      <c r="H108" s="329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1"/>
      <c r="X108" s="331"/>
      <c r="Y108" s="331"/>
      <c r="Z108" s="331"/>
      <c r="AA108" s="331"/>
      <c r="AB108" s="331"/>
      <c r="AC108" s="331"/>
      <c r="AD108" s="331"/>
      <c r="AE108" s="331"/>
      <c r="AF108" s="331"/>
      <c r="AG108" s="331"/>
      <c r="AH108" s="331"/>
      <c r="AI108" s="331"/>
      <c r="AJ108" s="331"/>
      <c r="AK108" s="331"/>
      <c r="AL108" s="331"/>
      <c r="AM108" s="331"/>
      <c r="AN108" s="331"/>
      <c r="AO108" s="331"/>
      <c r="AP108" s="331"/>
      <c r="AQ108" s="331"/>
      <c r="AR108" s="46"/>
      <c r="AT108" s="286"/>
      <c r="AU108" s="286"/>
      <c r="AV108" s="286"/>
      <c r="AW108" s="286"/>
      <c r="AX108" s="286"/>
      <c r="AY108" s="286"/>
      <c r="AZ108" s="286"/>
      <c r="BA108" s="286"/>
      <c r="BB108" s="286"/>
      <c r="BC108" s="286"/>
      <c r="BD108" s="286"/>
      <c r="BE108" s="286"/>
      <c r="BF108" s="312"/>
      <c r="BG108" s="312"/>
      <c r="BH108" s="312"/>
      <c r="BI108" s="312"/>
      <c r="BJ108" s="312"/>
      <c r="BK108" s="312"/>
      <c r="BL108" s="312"/>
    </row>
    <row r="109" spans="1:67" ht="10.5" customHeight="1" x14ac:dyDescent="0.4">
      <c r="B109" s="313"/>
      <c r="C109" s="313"/>
      <c r="D109" s="313"/>
      <c r="E109" s="75"/>
      <c r="F109" s="313"/>
      <c r="G109" s="313"/>
      <c r="H109" s="313"/>
      <c r="I109" s="314"/>
      <c r="J109" s="314"/>
      <c r="K109" s="314"/>
      <c r="L109" s="314"/>
      <c r="M109" s="314"/>
      <c r="N109" s="314"/>
      <c r="O109" s="314"/>
      <c r="P109" s="314"/>
      <c r="Q109" s="314"/>
      <c r="R109" s="314"/>
      <c r="S109" s="314"/>
      <c r="T109" s="314"/>
      <c r="U109" s="314"/>
      <c r="V109" s="314"/>
      <c r="W109" s="315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46"/>
      <c r="AT109" s="286"/>
      <c r="AU109" s="286"/>
      <c r="AV109" s="286"/>
      <c r="AW109" s="286"/>
      <c r="AX109" s="286"/>
      <c r="AY109" s="286"/>
      <c r="AZ109" s="286"/>
      <c r="BA109" s="286"/>
      <c r="BB109" s="286"/>
      <c r="BC109" s="286"/>
      <c r="BD109" s="286"/>
      <c r="BE109" s="286"/>
      <c r="BF109" s="312"/>
      <c r="BG109" s="312"/>
      <c r="BH109" s="312"/>
      <c r="BI109" s="312"/>
      <c r="BJ109" s="312"/>
      <c r="BK109" s="312"/>
      <c r="BL109" s="312"/>
    </row>
    <row r="110" spans="1:67" ht="10.5" customHeight="1" x14ac:dyDescent="0.4">
      <c r="B110" s="313"/>
      <c r="C110" s="313"/>
      <c r="D110" s="313"/>
      <c r="E110" s="76"/>
      <c r="F110" s="313"/>
      <c r="G110" s="313"/>
      <c r="H110" s="313"/>
      <c r="I110" s="314"/>
      <c r="J110" s="314"/>
      <c r="K110" s="314"/>
      <c r="L110" s="314"/>
      <c r="M110" s="314"/>
      <c r="N110" s="314"/>
      <c r="O110" s="314"/>
      <c r="P110" s="314"/>
      <c r="Q110" s="314"/>
      <c r="R110" s="314"/>
      <c r="S110" s="314"/>
      <c r="T110" s="314"/>
      <c r="U110" s="314"/>
      <c r="V110" s="314"/>
      <c r="W110" s="315"/>
      <c r="X110" s="315"/>
      <c r="Y110" s="315"/>
      <c r="Z110" s="315"/>
      <c r="AA110" s="315"/>
      <c r="AB110" s="315"/>
      <c r="AC110" s="315"/>
      <c r="AD110" s="315"/>
      <c r="AE110" s="315"/>
      <c r="AF110" s="315"/>
      <c r="AG110" s="315"/>
      <c r="AH110" s="315"/>
      <c r="AI110" s="315"/>
      <c r="AJ110" s="315"/>
      <c r="AK110" s="315"/>
      <c r="AL110" s="315"/>
      <c r="AM110" s="315"/>
      <c r="AN110" s="315"/>
      <c r="AO110" s="315"/>
      <c r="AP110" s="315"/>
      <c r="AQ110" s="315"/>
      <c r="AR110" s="46"/>
    </row>
    <row r="111" spans="1:67" ht="10.5" customHeight="1" x14ac:dyDescent="0.4">
      <c r="B111" s="313"/>
      <c r="C111" s="313"/>
      <c r="D111" s="313"/>
      <c r="E111" s="75"/>
      <c r="F111" s="313"/>
      <c r="G111" s="313"/>
      <c r="H111" s="313"/>
      <c r="I111" s="314"/>
      <c r="J111" s="314"/>
      <c r="K111" s="314"/>
      <c r="L111" s="314"/>
      <c r="M111" s="314"/>
      <c r="N111" s="314"/>
      <c r="O111" s="314"/>
      <c r="P111" s="314"/>
      <c r="Q111" s="314"/>
      <c r="R111" s="314"/>
      <c r="S111" s="314"/>
      <c r="T111" s="314"/>
      <c r="U111" s="314"/>
      <c r="V111" s="314"/>
      <c r="W111" s="315"/>
      <c r="X111" s="315"/>
      <c r="Y111" s="315"/>
      <c r="Z111" s="315"/>
      <c r="AA111" s="315"/>
      <c r="AB111" s="315"/>
      <c r="AC111" s="315"/>
      <c r="AD111" s="315"/>
      <c r="AE111" s="315"/>
      <c r="AF111" s="315"/>
      <c r="AG111" s="315"/>
      <c r="AH111" s="315"/>
      <c r="AI111" s="315"/>
      <c r="AJ111" s="315"/>
      <c r="AK111" s="315"/>
      <c r="AL111" s="315"/>
      <c r="AM111" s="315"/>
      <c r="AN111" s="315"/>
      <c r="AO111" s="315"/>
      <c r="AP111" s="315"/>
      <c r="AQ111" s="315"/>
      <c r="AR111" s="46"/>
    </row>
    <row r="112" spans="1:67" ht="10.5" customHeight="1" x14ac:dyDescent="0.4">
      <c r="B112" s="313"/>
      <c r="C112" s="313"/>
      <c r="D112" s="313"/>
      <c r="E112" s="75"/>
      <c r="F112" s="313"/>
      <c r="G112" s="313"/>
      <c r="H112" s="313"/>
      <c r="I112" s="314"/>
      <c r="J112" s="314"/>
      <c r="K112" s="314"/>
      <c r="L112" s="314"/>
      <c r="M112" s="314"/>
      <c r="N112" s="314"/>
      <c r="O112" s="314"/>
      <c r="P112" s="314"/>
      <c r="Q112" s="314"/>
      <c r="R112" s="314"/>
      <c r="S112" s="314"/>
      <c r="T112" s="314"/>
      <c r="U112" s="314"/>
      <c r="V112" s="314"/>
      <c r="W112" s="315"/>
      <c r="X112" s="315"/>
      <c r="Y112" s="315"/>
      <c r="Z112" s="315"/>
      <c r="AA112" s="315"/>
      <c r="AB112" s="315"/>
      <c r="AC112" s="315"/>
      <c r="AD112" s="315"/>
      <c r="AE112" s="315"/>
      <c r="AF112" s="315"/>
      <c r="AG112" s="315"/>
      <c r="AH112" s="315"/>
      <c r="AI112" s="315"/>
      <c r="AJ112" s="315"/>
      <c r="AK112" s="315"/>
      <c r="AL112" s="315"/>
      <c r="AM112" s="315"/>
      <c r="AN112" s="315"/>
      <c r="AO112" s="315"/>
      <c r="AP112" s="315"/>
      <c r="AQ112" s="315"/>
      <c r="AR112" s="46"/>
    </row>
    <row r="113" spans="1:65" ht="10.5" customHeight="1" x14ac:dyDescent="0.4">
      <c r="B113" s="313"/>
      <c r="C113" s="313"/>
      <c r="D113" s="313"/>
      <c r="E113" s="76"/>
      <c r="F113" s="313"/>
      <c r="G113" s="313"/>
      <c r="H113" s="313"/>
      <c r="I113" s="314"/>
      <c r="J113" s="314"/>
      <c r="K113" s="314"/>
      <c r="L113" s="314"/>
      <c r="M113" s="314"/>
      <c r="N113" s="314"/>
      <c r="O113" s="314"/>
      <c r="P113" s="314"/>
      <c r="Q113" s="314"/>
      <c r="R113" s="314"/>
      <c r="S113" s="314"/>
      <c r="T113" s="314"/>
      <c r="U113" s="314"/>
      <c r="V113" s="314"/>
      <c r="W113" s="315"/>
      <c r="X113" s="315"/>
      <c r="Y113" s="315"/>
      <c r="Z113" s="315"/>
      <c r="AA113" s="315"/>
      <c r="AB113" s="315"/>
      <c r="AC113" s="315"/>
      <c r="AD113" s="315"/>
      <c r="AE113" s="315"/>
      <c r="AF113" s="315"/>
      <c r="AG113" s="315"/>
      <c r="AH113" s="315"/>
      <c r="AI113" s="315"/>
      <c r="AJ113" s="315"/>
      <c r="AK113" s="315"/>
      <c r="AL113" s="315"/>
      <c r="AM113" s="315"/>
      <c r="AN113" s="315"/>
      <c r="AO113" s="315"/>
      <c r="AP113" s="315"/>
      <c r="AQ113" s="315"/>
      <c r="AR113" s="46"/>
      <c r="AS113" s="51"/>
      <c r="AT113" s="51"/>
    </row>
    <row r="114" spans="1:65" ht="10.5" customHeight="1" x14ac:dyDescent="0.4">
      <c r="B114" s="313"/>
      <c r="C114" s="313"/>
      <c r="D114" s="313"/>
      <c r="E114" s="75"/>
      <c r="F114" s="313"/>
      <c r="G114" s="313"/>
      <c r="H114" s="313"/>
      <c r="I114" s="314"/>
      <c r="J114" s="314"/>
      <c r="K114" s="314"/>
      <c r="L114" s="314"/>
      <c r="M114" s="314"/>
      <c r="N114" s="314"/>
      <c r="O114" s="314"/>
      <c r="P114" s="314"/>
      <c r="Q114" s="314"/>
      <c r="R114" s="314"/>
      <c r="S114" s="314"/>
      <c r="T114" s="314"/>
      <c r="U114" s="314"/>
      <c r="V114" s="314"/>
      <c r="W114" s="315"/>
      <c r="X114" s="315"/>
      <c r="Y114" s="315"/>
      <c r="Z114" s="315"/>
      <c r="AA114" s="315"/>
      <c r="AB114" s="315"/>
      <c r="AC114" s="315"/>
      <c r="AD114" s="315"/>
      <c r="AE114" s="315"/>
      <c r="AF114" s="315"/>
      <c r="AG114" s="315"/>
      <c r="AH114" s="315"/>
      <c r="AI114" s="315"/>
      <c r="AJ114" s="315"/>
      <c r="AK114" s="315"/>
      <c r="AL114" s="315"/>
      <c r="AM114" s="315"/>
      <c r="AN114" s="315"/>
      <c r="AO114" s="315"/>
      <c r="AP114" s="315"/>
      <c r="AQ114" s="315"/>
      <c r="AR114" s="46"/>
      <c r="AS114" s="51"/>
      <c r="AT114" s="51"/>
    </row>
    <row r="115" spans="1:65" ht="10.5" customHeight="1" x14ac:dyDescent="0.4">
      <c r="A115" s="51"/>
      <c r="B115" s="313"/>
      <c r="C115" s="313"/>
      <c r="D115" s="313"/>
      <c r="E115" s="75"/>
      <c r="F115" s="313"/>
      <c r="G115" s="313"/>
      <c r="H115" s="313"/>
      <c r="I115" s="314"/>
      <c r="J115" s="314"/>
      <c r="K115" s="314"/>
      <c r="L115" s="314"/>
      <c r="M115" s="314"/>
      <c r="N115" s="314"/>
      <c r="O115" s="314"/>
      <c r="P115" s="314"/>
      <c r="Q115" s="314"/>
      <c r="R115" s="314"/>
      <c r="S115" s="314"/>
      <c r="T115" s="314"/>
      <c r="U115" s="314"/>
      <c r="V115" s="314"/>
      <c r="W115" s="315"/>
      <c r="X115" s="315"/>
      <c r="Y115" s="315"/>
      <c r="Z115" s="315"/>
      <c r="AA115" s="315"/>
      <c r="AB115" s="315"/>
      <c r="AC115" s="315"/>
      <c r="AD115" s="315"/>
      <c r="AE115" s="315"/>
      <c r="AF115" s="315"/>
      <c r="AG115" s="315"/>
      <c r="AH115" s="315"/>
      <c r="AI115" s="315"/>
      <c r="AJ115" s="315"/>
      <c r="AK115" s="315"/>
      <c r="AL115" s="315"/>
      <c r="AM115" s="315"/>
      <c r="AN115" s="315"/>
      <c r="AO115" s="315"/>
      <c r="AP115" s="315"/>
      <c r="AQ115" s="315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313"/>
      <c r="C116" s="313"/>
      <c r="D116" s="313"/>
      <c r="E116" s="76"/>
      <c r="F116" s="313"/>
      <c r="G116" s="313"/>
      <c r="H116" s="313"/>
      <c r="I116" s="314"/>
      <c r="J116" s="314"/>
      <c r="K116" s="314"/>
      <c r="L116" s="314"/>
      <c r="M116" s="314"/>
      <c r="N116" s="314"/>
      <c r="O116" s="314"/>
      <c r="P116" s="314"/>
      <c r="Q116" s="314"/>
      <c r="R116" s="314"/>
      <c r="S116" s="314"/>
      <c r="T116" s="314"/>
      <c r="U116" s="314"/>
      <c r="V116" s="314"/>
      <c r="W116" s="315"/>
      <c r="X116" s="315"/>
      <c r="Y116" s="315"/>
      <c r="Z116" s="315"/>
      <c r="AA116" s="315"/>
      <c r="AB116" s="315"/>
      <c r="AC116" s="315"/>
      <c r="AD116" s="315"/>
      <c r="AE116" s="315"/>
      <c r="AF116" s="315"/>
      <c r="AG116" s="315"/>
      <c r="AH116" s="315"/>
      <c r="AI116" s="315"/>
      <c r="AJ116" s="315"/>
      <c r="AK116" s="315"/>
      <c r="AL116" s="315"/>
      <c r="AM116" s="315"/>
      <c r="AN116" s="315"/>
      <c r="AO116" s="315"/>
      <c r="AP116" s="315"/>
      <c r="AQ116" s="315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313"/>
      <c r="C117" s="313"/>
      <c r="D117" s="313"/>
      <c r="E117" s="75"/>
      <c r="F117" s="313"/>
      <c r="G117" s="313"/>
      <c r="H117" s="313"/>
      <c r="I117" s="314"/>
      <c r="J117" s="314"/>
      <c r="K117" s="314"/>
      <c r="L117" s="314"/>
      <c r="M117" s="314"/>
      <c r="N117" s="314"/>
      <c r="O117" s="314"/>
      <c r="P117" s="314"/>
      <c r="Q117" s="314"/>
      <c r="R117" s="314"/>
      <c r="S117" s="314"/>
      <c r="T117" s="314"/>
      <c r="U117" s="314"/>
      <c r="V117" s="314"/>
      <c r="W117" s="315"/>
      <c r="X117" s="315"/>
      <c r="Y117" s="315"/>
      <c r="Z117" s="315"/>
      <c r="AA117" s="315"/>
      <c r="AB117" s="315"/>
      <c r="AC117" s="315"/>
      <c r="AD117" s="315"/>
      <c r="AE117" s="315"/>
      <c r="AF117" s="315"/>
      <c r="AG117" s="315"/>
      <c r="AH117" s="315"/>
      <c r="AI117" s="315"/>
      <c r="AJ117" s="315"/>
      <c r="AK117" s="315"/>
      <c r="AL117" s="315"/>
      <c r="AM117" s="315"/>
      <c r="AN117" s="315"/>
      <c r="AO117" s="315"/>
      <c r="AP117" s="315"/>
      <c r="AQ117" s="315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313"/>
      <c r="C118" s="313"/>
      <c r="D118" s="313"/>
      <c r="E118" s="75"/>
      <c r="F118" s="313"/>
      <c r="G118" s="313"/>
      <c r="H118" s="313"/>
      <c r="I118" s="314"/>
      <c r="J118" s="314"/>
      <c r="K118" s="314"/>
      <c r="L118" s="314"/>
      <c r="M118" s="314"/>
      <c r="N118" s="314"/>
      <c r="O118" s="314"/>
      <c r="P118" s="314"/>
      <c r="Q118" s="314"/>
      <c r="R118" s="314"/>
      <c r="S118" s="314"/>
      <c r="T118" s="314"/>
      <c r="U118" s="314"/>
      <c r="V118" s="314"/>
      <c r="W118" s="315"/>
      <c r="X118" s="315"/>
      <c r="Y118" s="315"/>
      <c r="Z118" s="315"/>
      <c r="AA118" s="315"/>
      <c r="AB118" s="315"/>
      <c r="AC118" s="315"/>
      <c r="AD118" s="315"/>
      <c r="AE118" s="315"/>
      <c r="AF118" s="315"/>
      <c r="AG118" s="315"/>
      <c r="AH118" s="315"/>
      <c r="AI118" s="315"/>
      <c r="AJ118" s="315"/>
      <c r="AK118" s="315"/>
      <c r="AL118" s="315"/>
      <c r="AM118" s="315"/>
      <c r="AN118" s="315"/>
      <c r="AO118" s="315"/>
      <c r="AP118" s="315"/>
      <c r="AQ118" s="315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313"/>
      <c r="C119" s="313"/>
      <c r="D119" s="313"/>
      <c r="E119" s="76"/>
      <c r="F119" s="313"/>
      <c r="G119" s="313"/>
      <c r="H119" s="313"/>
      <c r="I119" s="314"/>
      <c r="J119" s="314"/>
      <c r="K119" s="314"/>
      <c r="L119" s="314"/>
      <c r="M119" s="314"/>
      <c r="N119" s="314"/>
      <c r="O119" s="314"/>
      <c r="P119" s="314"/>
      <c r="Q119" s="314"/>
      <c r="R119" s="314"/>
      <c r="S119" s="314"/>
      <c r="T119" s="314"/>
      <c r="U119" s="314"/>
      <c r="V119" s="314"/>
      <c r="W119" s="315"/>
      <c r="X119" s="315"/>
      <c r="Y119" s="315"/>
      <c r="Z119" s="315"/>
      <c r="AA119" s="315"/>
      <c r="AB119" s="315"/>
      <c r="AC119" s="315"/>
      <c r="AD119" s="315"/>
      <c r="AE119" s="315"/>
      <c r="AF119" s="315"/>
      <c r="AG119" s="315"/>
      <c r="AH119" s="315"/>
      <c r="AI119" s="315"/>
      <c r="AJ119" s="315"/>
      <c r="AK119" s="315"/>
      <c r="AL119" s="315"/>
      <c r="AM119" s="315"/>
      <c r="AN119" s="315"/>
      <c r="AO119" s="315"/>
      <c r="AP119" s="315"/>
      <c r="AQ119" s="315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313"/>
      <c r="C120" s="313"/>
      <c r="D120" s="313"/>
      <c r="E120" s="75"/>
      <c r="F120" s="313"/>
      <c r="G120" s="313"/>
      <c r="H120" s="313"/>
      <c r="I120" s="314"/>
      <c r="J120" s="314"/>
      <c r="K120" s="314"/>
      <c r="L120" s="314"/>
      <c r="M120" s="314"/>
      <c r="N120" s="314"/>
      <c r="O120" s="314"/>
      <c r="P120" s="314"/>
      <c r="Q120" s="314"/>
      <c r="R120" s="314"/>
      <c r="S120" s="314"/>
      <c r="T120" s="314"/>
      <c r="U120" s="314"/>
      <c r="V120" s="314"/>
      <c r="W120" s="315"/>
      <c r="X120" s="315"/>
      <c r="Y120" s="315"/>
      <c r="Z120" s="315"/>
      <c r="AA120" s="315"/>
      <c r="AB120" s="315"/>
      <c r="AC120" s="315"/>
      <c r="AD120" s="315"/>
      <c r="AE120" s="315"/>
      <c r="AF120" s="315"/>
      <c r="AG120" s="315"/>
      <c r="AH120" s="315"/>
      <c r="AI120" s="315"/>
      <c r="AJ120" s="315"/>
      <c r="AK120" s="315"/>
      <c r="AL120" s="315"/>
      <c r="AM120" s="315"/>
      <c r="AN120" s="315"/>
      <c r="AO120" s="315"/>
      <c r="AP120" s="315"/>
      <c r="AQ120" s="315"/>
    </row>
    <row r="121" spans="1:65" ht="10.5" customHeight="1" x14ac:dyDescent="0.4">
      <c r="B121" s="313"/>
      <c r="C121" s="313"/>
      <c r="D121" s="313"/>
      <c r="E121" s="75"/>
      <c r="F121" s="313"/>
      <c r="G121" s="313"/>
      <c r="H121" s="313"/>
      <c r="I121" s="314"/>
      <c r="J121" s="314"/>
      <c r="K121" s="314"/>
      <c r="L121" s="314"/>
      <c r="M121" s="314"/>
      <c r="N121" s="314"/>
      <c r="O121" s="314"/>
      <c r="P121" s="314"/>
      <c r="Q121" s="314"/>
      <c r="R121" s="314"/>
      <c r="S121" s="314"/>
      <c r="T121" s="314"/>
      <c r="U121" s="314"/>
      <c r="V121" s="314"/>
      <c r="W121" s="315"/>
      <c r="X121" s="315"/>
      <c r="Y121" s="315"/>
      <c r="Z121" s="315"/>
      <c r="AA121" s="315"/>
      <c r="AB121" s="315"/>
      <c r="AC121" s="315"/>
      <c r="AD121" s="315"/>
      <c r="AE121" s="315"/>
      <c r="AF121" s="315"/>
      <c r="AG121" s="315"/>
      <c r="AH121" s="315"/>
      <c r="AI121" s="315"/>
      <c r="AJ121" s="315"/>
      <c r="AK121" s="315"/>
      <c r="AL121" s="315"/>
      <c r="AM121" s="315"/>
      <c r="AN121" s="315"/>
      <c r="AO121" s="315"/>
      <c r="AP121" s="315"/>
      <c r="AQ121" s="315"/>
    </row>
    <row r="122" spans="1:65" ht="10.5" customHeight="1" x14ac:dyDescent="0.4">
      <c r="B122" s="313"/>
      <c r="C122" s="313"/>
      <c r="D122" s="313"/>
      <c r="E122" s="76"/>
      <c r="F122" s="313"/>
      <c r="G122" s="313"/>
      <c r="H122" s="313"/>
      <c r="I122" s="314"/>
      <c r="J122" s="314"/>
      <c r="K122" s="314"/>
      <c r="L122" s="314"/>
      <c r="M122" s="314"/>
      <c r="N122" s="314"/>
      <c r="O122" s="314"/>
      <c r="P122" s="314"/>
      <c r="Q122" s="314"/>
      <c r="R122" s="314"/>
      <c r="S122" s="314"/>
      <c r="T122" s="314"/>
      <c r="U122" s="314"/>
      <c r="V122" s="314"/>
      <c r="W122" s="315"/>
      <c r="X122" s="315"/>
      <c r="Y122" s="315"/>
      <c r="Z122" s="315"/>
      <c r="AA122" s="315"/>
      <c r="AB122" s="315"/>
      <c r="AC122" s="315"/>
      <c r="AD122" s="315"/>
      <c r="AE122" s="315"/>
      <c r="AF122" s="315"/>
      <c r="AG122" s="315"/>
      <c r="AH122" s="315"/>
      <c r="AI122" s="315"/>
      <c r="AJ122" s="315"/>
      <c r="AK122" s="315"/>
      <c r="AL122" s="315"/>
      <c r="AM122" s="315"/>
      <c r="AN122" s="315"/>
      <c r="AO122" s="315"/>
      <c r="AP122" s="315"/>
      <c r="AQ122" s="315"/>
    </row>
    <row r="123" spans="1:65" ht="10.5" customHeight="1" x14ac:dyDescent="0.4">
      <c r="B123" s="313"/>
      <c r="C123" s="313"/>
      <c r="D123" s="313"/>
      <c r="E123" s="75"/>
      <c r="F123" s="313"/>
      <c r="G123" s="313"/>
      <c r="H123" s="313"/>
      <c r="I123" s="314"/>
      <c r="J123" s="314"/>
      <c r="K123" s="314"/>
      <c r="L123" s="314"/>
      <c r="M123" s="314"/>
      <c r="N123" s="314"/>
      <c r="O123" s="314"/>
      <c r="P123" s="314"/>
      <c r="Q123" s="314"/>
      <c r="R123" s="314"/>
      <c r="S123" s="314"/>
      <c r="T123" s="314"/>
      <c r="U123" s="314"/>
      <c r="V123" s="314"/>
      <c r="W123" s="315"/>
      <c r="X123" s="315"/>
      <c r="Y123" s="315"/>
      <c r="Z123" s="315"/>
      <c r="AA123" s="315"/>
      <c r="AB123" s="315"/>
      <c r="AC123" s="315"/>
      <c r="AD123" s="315"/>
      <c r="AE123" s="315"/>
      <c r="AF123" s="315"/>
      <c r="AG123" s="315"/>
      <c r="AH123" s="315"/>
      <c r="AI123" s="315"/>
      <c r="AJ123" s="315"/>
      <c r="AK123" s="315"/>
      <c r="AL123" s="315"/>
      <c r="AM123" s="315"/>
      <c r="AN123" s="315"/>
      <c r="AO123" s="315"/>
      <c r="AP123" s="315"/>
      <c r="AQ123" s="315"/>
    </row>
    <row r="124" spans="1:65" ht="10.5" customHeight="1" x14ac:dyDescent="0.4">
      <c r="B124" s="313"/>
      <c r="C124" s="313"/>
      <c r="D124" s="313"/>
      <c r="E124" s="75"/>
      <c r="F124" s="313"/>
      <c r="G124" s="313"/>
      <c r="H124" s="313"/>
      <c r="I124" s="314"/>
      <c r="J124" s="314"/>
      <c r="K124" s="314"/>
      <c r="L124" s="314"/>
      <c r="M124" s="314"/>
      <c r="N124" s="314"/>
      <c r="O124" s="314"/>
      <c r="P124" s="314"/>
      <c r="Q124" s="314"/>
      <c r="R124" s="314"/>
      <c r="S124" s="314"/>
      <c r="T124" s="314"/>
      <c r="U124" s="314"/>
      <c r="V124" s="314"/>
      <c r="W124" s="315"/>
      <c r="X124" s="315"/>
      <c r="Y124" s="315"/>
      <c r="Z124" s="315"/>
      <c r="AA124" s="315"/>
      <c r="AB124" s="315"/>
      <c r="AC124" s="315"/>
      <c r="AD124" s="315"/>
      <c r="AE124" s="315"/>
      <c r="AF124" s="315"/>
      <c r="AG124" s="315"/>
      <c r="AH124" s="315"/>
      <c r="AI124" s="315"/>
      <c r="AJ124" s="315"/>
      <c r="AK124" s="315"/>
      <c r="AL124" s="315"/>
      <c r="AM124" s="315"/>
      <c r="AN124" s="315"/>
      <c r="AO124" s="315"/>
      <c r="AP124" s="315"/>
      <c r="AQ124" s="315"/>
    </row>
    <row r="125" spans="1:65" ht="10.5" customHeight="1" x14ac:dyDescent="0.4">
      <c r="B125" s="313"/>
      <c r="C125" s="313"/>
      <c r="D125" s="313"/>
      <c r="E125" s="76"/>
      <c r="F125" s="313"/>
      <c r="G125" s="313"/>
      <c r="H125" s="313"/>
      <c r="I125" s="314"/>
      <c r="J125" s="314"/>
      <c r="K125" s="314"/>
      <c r="L125" s="314"/>
      <c r="M125" s="314"/>
      <c r="N125" s="314"/>
      <c r="O125" s="314"/>
      <c r="P125" s="314"/>
      <c r="Q125" s="314"/>
      <c r="R125" s="314"/>
      <c r="S125" s="314"/>
      <c r="T125" s="314"/>
      <c r="U125" s="314"/>
      <c r="V125" s="314"/>
      <c r="W125" s="315"/>
      <c r="X125" s="315"/>
      <c r="Y125" s="315"/>
      <c r="Z125" s="315"/>
      <c r="AA125" s="315"/>
      <c r="AB125" s="315"/>
      <c r="AC125" s="315"/>
      <c r="AD125" s="315"/>
      <c r="AE125" s="315"/>
      <c r="AF125" s="315"/>
      <c r="AG125" s="315"/>
      <c r="AH125" s="315"/>
      <c r="AI125" s="315"/>
      <c r="AJ125" s="315"/>
      <c r="AK125" s="315"/>
      <c r="AL125" s="315"/>
      <c r="AM125" s="315"/>
      <c r="AN125" s="315"/>
      <c r="AO125" s="315"/>
      <c r="AP125" s="315"/>
      <c r="AQ125" s="315"/>
    </row>
    <row r="126" spans="1:65" ht="10.5" customHeight="1" x14ac:dyDescent="0.4">
      <c r="B126" s="313"/>
      <c r="C126" s="313"/>
      <c r="D126" s="313"/>
      <c r="E126" s="75"/>
      <c r="F126" s="313"/>
      <c r="G126" s="313"/>
      <c r="H126" s="313"/>
      <c r="I126" s="314"/>
      <c r="J126" s="314"/>
      <c r="K126" s="314"/>
      <c r="L126" s="314"/>
      <c r="M126" s="314"/>
      <c r="N126" s="314"/>
      <c r="O126" s="314"/>
      <c r="P126" s="314"/>
      <c r="Q126" s="314"/>
      <c r="R126" s="314"/>
      <c r="S126" s="314"/>
      <c r="T126" s="314"/>
      <c r="U126" s="314"/>
      <c r="V126" s="314"/>
      <c r="W126" s="315"/>
      <c r="X126" s="315"/>
      <c r="Y126" s="315"/>
      <c r="Z126" s="315"/>
      <c r="AA126" s="315"/>
      <c r="AB126" s="315"/>
      <c r="AC126" s="315"/>
      <c r="AD126" s="315"/>
      <c r="AE126" s="315"/>
      <c r="AF126" s="315"/>
      <c r="AG126" s="315"/>
      <c r="AH126" s="315"/>
      <c r="AI126" s="315"/>
      <c r="AJ126" s="315"/>
      <c r="AK126" s="315"/>
      <c r="AL126" s="315"/>
      <c r="AM126" s="315"/>
      <c r="AN126" s="315"/>
      <c r="AO126" s="315"/>
      <c r="AP126" s="315"/>
      <c r="AQ126" s="315"/>
    </row>
    <row r="127" spans="1:65" ht="10.5" customHeight="1" x14ac:dyDescent="0.4">
      <c r="B127" s="342"/>
      <c r="C127" s="342"/>
      <c r="D127" s="342"/>
      <c r="E127" s="342"/>
      <c r="F127" s="342"/>
      <c r="G127" s="342"/>
      <c r="H127" s="342"/>
      <c r="I127" s="342"/>
      <c r="J127" s="342"/>
      <c r="K127" s="342"/>
      <c r="L127" s="342"/>
      <c r="M127" s="342"/>
      <c r="N127" s="342"/>
      <c r="O127" s="342"/>
      <c r="P127" s="342"/>
      <c r="Q127" s="342"/>
      <c r="R127" s="342"/>
      <c r="S127" s="342"/>
      <c r="T127" s="342"/>
      <c r="U127" s="342"/>
      <c r="V127" s="342"/>
      <c r="W127" s="315"/>
      <c r="X127" s="315"/>
      <c r="Y127" s="315"/>
      <c r="Z127" s="315"/>
      <c r="AA127" s="315"/>
      <c r="AB127" s="315"/>
      <c r="AC127" s="315"/>
      <c r="AD127" s="315"/>
      <c r="AE127" s="315"/>
      <c r="AF127" s="315"/>
      <c r="AG127" s="315"/>
      <c r="AH127" s="315"/>
      <c r="AI127" s="315"/>
      <c r="AJ127" s="315"/>
      <c r="AK127" s="315"/>
      <c r="AL127" s="315"/>
      <c r="AM127" s="315"/>
      <c r="AN127" s="315"/>
      <c r="AO127" s="315"/>
      <c r="AP127" s="315"/>
      <c r="AQ127" s="315"/>
    </row>
    <row r="128" spans="1:65" ht="10.5" customHeight="1" x14ac:dyDescent="0.4">
      <c r="B128" s="342"/>
      <c r="C128" s="342"/>
      <c r="D128" s="342"/>
      <c r="E128" s="342"/>
      <c r="F128" s="342"/>
      <c r="G128" s="342"/>
      <c r="H128" s="342"/>
      <c r="I128" s="342"/>
      <c r="J128" s="342"/>
      <c r="K128" s="342"/>
      <c r="L128" s="342"/>
      <c r="M128" s="342"/>
      <c r="N128" s="342"/>
      <c r="O128" s="342"/>
      <c r="P128" s="342"/>
      <c r="Q128" s="342"/>
      <c r="R128" s="342"/>
      <c r="S128" s="342"/>
      <c r="T128" s="342"/>
      <c r="U128" s="342"/>
      <c r="V128" s="342"/>
      <c r="W128" s="315"/>
      <c r="X128" s="315"/>
      <c r="Y128" s="315"/>
      <c r="Z128" s="315"/>
      <c r="AA128" s="315"/>
      <c r="AB128" s="315"/>
      <c r="AC128" s="315"/>
      <c r="AD128" s="315"/>
      <c r="AE128" s="315"/>
      <c r="AF128" s="315"/>
      <c r="AG128" s="315"/>
      <c r="AH128" s="315"/>
      <c r="AI128" s="315"/>
      <c r="AJ128" s="315"/>
      <c r="AK128" s="315"/>
      <c r="AL128" s="315"/>
      <c r="AM128" s="315"/>
      <c r="AN128" s="315"/>
      <c r="AO128" s="315"/>
      <c r="AP128" s="315"/>
      <c r="AQ128" s="315"/>
    </row>
    <row r="129" spans="1:65" ht="10.5" customHeight="1" x14ac:dyDescent="0.4">
      <c r="B129" s="342"/>
      <c r="C129" s="342"/>
      <c r="D129" s="342"/>
      <c r="E129" s="342"/>
      <c r="F129" s="342"/>
      <c r="G129" s="342"/>
      <c r="H129" s="342"/>
      <c r="I129" s="342"/>
      <c r="J129" s="342"/>
      <c r="K129" s="342"/>
      <c r="L129" s="342"/>
      <c r="M129" s="342"/>
      <c r="N129" s="342"/>
      <c r="O129" s="342"/>
      <c r="P129" s="342"/>
      <c r="Q129" s="342"/>
      <c r="R129" s="342"/>
      <c r="S129" s="342"/>
      <c r="T129" s="342"/>
      <c r="U129" s="342"/>
      <c r="V129" s="342"/>
      <c r="W129" s="315"/>
      <c r="X129" s="315"/>
      <c r="Y129" s="315"/>
      <c r="Z129" s="315"/>
      <c r="AA129" s="315"/>
      <c r="AB129" s="315"/>
      <c r="AC129" s="315"/>
      <c r="AD129" s="315"/>
      <c r="AE129" s="315"/>
      <c r="AF129" s="315"/>
      <c r="AG129" s="315"/>
      <c r="AH129" s="315"/>
      <c r="AI129" s="315"/>
      <c r="AJ129" s="315"/>
      <c r="AK129" s="315"/>
      <c r="AL129" s="315"/>
      <c r="AM129" s="315"/>
      <c r="AN129" s="315"/>
      <c r="AO129" s="315"/>
      <c r="AP129" s="315"/>
      <c r="AQ129" s="315"/>
    </row>
    <row r="130" spans="1:65" ht="10.5" customHeight="1" x14ac:dyDescent="0.4"/>
    <row r="131" spans="1:65" ht="8.25" customHeight="1" x14ac:dyDescent="0.4">
      <c r="Z131" s="332"/>
      <c r="AA131" s="333"/>
      <c r="AB131" s="333"/>
      <c r="AC131" s="333"/>
      <c r="AD131" s="334"/>
      <c r="AE131" s="332"/>
      <c r="AF131" s="333"/>
      <c r="AG131" s="333"/>
      <c r="AH131" s="333"/>
      <c r="AI131" s="334"/>
      <c r="AJ131" s="332"/>
      <c r="AK131" s="333"/>
      <c r="AL131" s="333"/>
      <c r="AM131" s="333"/>
      <c r="AN131" s="334"/>
      <c r="AO131" s="332"/>
      <c r="AP131" s="333"/>
      <c r="AQ131" s="333"/>
      <c r="AR131" s="333"/>
      <c r="AS131" s="334"/>
      <c r="AT131" s="332"/>
      <c r="AU131" s="333"/>
      <c r="AV131" s="333"/>
      <c r="AW131" s="333"/>
      <c r="AX131" s="334"/>
      <c r="AY131" s="332"/>
      <c r="AZ131" s="333"/>
      <c r="BA131" s="333"/>
      <c r="BB131" s="333"/>
      <c r="BC131" s="334"/>
      <c r="BD131" s="332"/>
      <c r="BE131" s="333"/>
      <c r="BF131" s="333"/>
      <c r="BG131" s="333"/>
      <c r="BH131" s="334"/>
      <c r="BI131" s="336" t="s">
        <v>59</v>
      </c>
      <c r="BJ131" s="337"/>
      <c r="BK131" s="337"/>
      <c r="BL131" s="337"/>
      <c r="BM131" s="338"/>
    </row>
    <row r="132" spans="1:65" ht="8.25" customHeight="1" x14ac:dyDescent="0.4">
      <c r="Z132" s="310"/>
      <c r="AA132" s="289"/>
      <c r="AB132" s="289"/>
      <c r="AC132" s="289"/>
      <c r="AD132" s="335"/>
      <c r="AE132" s="310"/>
      <c r="AF132" s="289"/>
      <c r="AG132" s="289"/>
      <c r="AH132" s="289"/>
      <c r="AI132" s="335"/>
      <c r="AJ132" s="310"/>
      <c r="AK132" s="289"/>
      <c r="AL132" s="289"/>
      <c r="AM132" s="289"/>
      <c r="AN132" s="335"/>
      <c r="AO132" s="310"/>
      <c r="AP132" s="289"/>
      <c r="AQ132" s="289"/>
      <c r="AR132" s="289"/>
      <c r="AS132" s="335"/>
      <c r="AT132" s="310"/>
      <c r="AU132" s="289"/>
      <c r="AV132" s="289"/>
      <c r="AW132" s="289"/>
      <c r="AX132" s="335"/>
      <c r="AY132" s="310"/>
      <c r="AZ132" s="289"/>
      <c r="BA132" s="289"/>
      <c r="BB132" s="289"/>
      <c r="BC132" s="335"/>
      <c r="BD132" s="310"/>
      <c r="BE132" s="289"/>
      <c r="BF132" s="289"/>
      <c r="BG132" s="289"/>
      <c r="BH132" s="335"/>
      <c r="BI132" s="339"/>
      <c r="BJ132" s="340"/>
      <c r="BK132" s="340"/>
      <c r="BL132" s="340"/>
      <c r="BM132" s="341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ZYJkRDgdHn+RhNf57q4f3MmH9+gAsF/bBqyK1lJHyPtJfA341Gm/y6Xu0ftwIPC26Xu+/4FcDmRsCU7qI6sPnw==" saltValue="D/T4wIHyp/Tvhw9ke2wlqQ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</mergeCells>
  <phoneticPr fontId="3"/>
  <pageMargins left="0.7" right="0.7" top="0.75" bottom="0.75" header="0.3" footer="0.3"/>
  <pageSetup paperSize="9" scale="8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A41B7-77E3-441F-9174-6C61D8BC0C60}">
  <dimension ref="A1:DY140"/>
  <sheetViews>
    <sheetView showGridLines="0" view="pageBreakPreview" topLeftCell="A13" zoomScale="112" zoomScaleNormal="100" zoomScaleSheetLayoutView="112" workbookViewId="0">
      <selection activeCell="AS16" sqref="AS16:BI16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142" t="s">
        <v>81</v>
      </c>
      <c r="BD1" s="142"/>
      <c r="BE1" s="142" t="s">
        <v>26</v>
      </c>
      <c r="BF1" s="142"/>
      <c r="BG1" s="142"/>
      <c r="BH1" s="142"/>
      <c r="BI1" s="142"/>
      <c r="BJ1" s="142"/>
      <c r="BK1" s="142"/>
      <c r="BL1" s="142"/>
    </row>
    <row r="2" spans="1:87" ht="10.5" customHeight="1" x14ac:dyDescent="0.4">
      <c r="BC2" s="142"/>
      <c r="BD2" s="142"/>
      <c r="BE2" s="142"/>
      <c r="BF2" s="142"/>
      <c r="BG2" s="142"/>
      <c r="BH2" s="142"/>
      <c r="BI2" s="142"/>
      <c r="BJ2" s="142"/>
      <c r="BK2" s="142"/>
      <c r="BL2" s="142"/>
    </row>
    <row r="3" spans="1:87" ht="13.5" customHeight="1" x14ac:dyDescent="0.4">
      <c r="T3" s="41"/>
      <c r="U3" s="41"/>
      <c r="V3" s="41"/>
      <c r="W3" s="41"/>
      <c r="X3" s="143" t="s">
        <v>27</v>
      </c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</row>
    <row r="4" spans="1:87" ht="14.25" customHeight="1" thickBot="1" x14ac:dyDescent="0.45">
      <c r="T4" s="41"/>
      <c r="U4" s="41"/>
      <c r="V4" s="41"/>
      <c r="W4" s="41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145"/>
      <c r="AR6" s="145"/>
      <c r="AS6" s="145"/>
      <c r="AT6" s="145"/>
      <c r="AU6" s="145"/>
      <c r="AV6" s="145"/>
      <c r="AW6" s="145"/>
      <c r="AX6" s="145"/>
      <c r="AY6" s="45"/>
    </row>
    <row r="7" spans="1:87" ht="13.5" customHeight="1" x14ac:dyDescent="0.4">
      <c r="B7" s="129" t="str">
        <f>'請求一覧(入力シート・貴社控)'!F20</f>
        <v>株式会社長谷川電機 殿</v>
      </c>
      <c r="C7" s="129"/>
      <c r="D7" s="129"/>
      <c r="E7" s="129"/>
      <c r="F7" s="129"/>
      <c r="G7" s="129"/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47"/>
      <c r="AO7" s="46"/>
      <c r="AP7" s="46"/>
      <c r="AQ7" s="145"/>
      <c r="AR7" s="145"/>
      <c r="AS7" s="145"/>
      <c r="AT7" s="145"/>
      <c r="AU7" s="145"/>
      <c r="AV7" s="145"/>
      <c r="AW7" s="145"/>
      <c r="AX7" s="145"/>
      <c r="AY7" s="45"/>
    </row>
    <row r="8" spans="1:87" ht="13.5" customHeight="1" x14ac:dyDescent="0.4"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133" t="s">
        <v>28</v>
      </c>
      <c r="AQ9" s="133"/>
      <c r="AR9" s="133"/>
      <c r="AS9" s="133"/>
      <c r="AT9" s="133"/>
      <c r="AU9" s="150">
        <f>'請求一覧(入力シート・貴社控)'!M5</f>
        <v>0</v>
      </c>
      <c r="AV9" s="150"/>
      <c r="AW9" s="150"/>
      <c r="AX9" s="151" t="s">
        <v>6</v>
      </c>
      <c r="AY9" s="151"/>
      <c r="AZ9" s="151"/>
      <c r="BA9" s="150">
        <f>'請求一覧(入力シート・貴社控)'!M6</f>
        <v>0</v>
      </c>
      <c r="BB9" s="150"/>
      <c r="BC9" s="150"/>
      <c r="BD9" s="151" t="s">
        <v>29</v>
      </c>
      <c r="BE9" s="151"/>
      <c r="BF9" s="151"/>
      <c r="BG9" s="150">
        <f>'請求一覧(入力シート・貴社控)'!M7</f>
        <v>0</v>
      </c>
      <c r="BH9" s="150"/>
      <c r="BI9" s="150"/>
      <c r="BJ9" s="151" t="s">
        <v>30</v>
      </c>
      <c r="BK9" s="151"/>
      <c r="BL9" s="151"/>
    </row>
    <row r="10" spans="1:87" x14ac:dyDescent="0.4">
      <c r="J10" s="45"/>
      <c r="AO10" s="46"/>
      <c r="AP10" s="133"/>
      <c r="AQ10" s="133"/>
      <c r="AR10" s="133"/>
      <c r="AS10" s="133"/>
      <c r="AT10" s="133"/>
      <c r="AU10" s="150"/>
      <c r="AV10" s="150"/>
      <c r="AW10" s="150"/>
      <c r="AX10" s="151"/>
      <c r="AY10" s="151"/>
      <c r="AZ10" s="151"/>
      <c r="BA10" s="150"/>
      <c r="BB10" s="150"/>
      <c r="BC10" s="150"/>
      <c r="BD10" s="151"/>
      <c r="BE10" s="151"/>
      <c r="BF10" s="151"/>
      <c r="BG10" s="150"/>
      <c r="BH10" s="150"/>
      <c r="BI10" s="150"/>
      <c r="BJ10" s="151"/>
      <c r="BK10" s="151"/>
      <c r="BL10" s="151"/>
    </row>
    <row r="11" spans="1:87" ht="13.5" customHeight="1" x14ac:dyDescent="0.35">
      <c r="F11" s="49"/>
      <c r="G11" s="49"/>
      <c r="H11" s="153" t="str">
        <f>IF('請求一覧(入力シート・貴社控)'!G31="","",'請求一覧(入力シート・貴社控)'!G31)</f>
        <v/>
      </c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S11" s="50"/>
    </row>
    <row r="12" spans="1:87" ht="14.1" customHeight="1" x14ac:dyDescent="0.4">
      <c r="A12" s="51"/>
      <c r="B12" s="152" t="s">
        <v>31</v>
      </c>
      <c r="C12" s="152"/>
      <c r="D12" s="152"/>
      <c r="E12" s="152"/>
      <c r="F12" s="152"/>
      <c r="G12" s="52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  <c r="Z12" s="154"/>
      <c r="AA12" s="154"/>
      <c r="AH12" s="53"/>
      <c r="AI12" s="53"/>
      <c r="AJ12" s="54"/>
      <c r="AK12" s="54"/>
      <c r="AL12" s="135" t="s">
        <v>71</v>
      </c>
      <c r="AM12" s="135" t="s">
        <v>71</v>
      </c>
      <c r="AN12" s="135" t="s">
        <v>71</v>
      </c>
      <c r="AO12" s="135" t="s">
        <v>71</v>
      </c>
      <c r="AP12" s="135" t="s">
        <v>71</v>
      </c>
      <c r="AQ12" s="135" t="s">
        <v>71</v>
      </c>
      <c r="AR12" s="135" t="s">
        <v>71</v>
      </c>
      <c r="AS12" s="137" t="str">
        <f xml:space="preserve"> IF('請求一覧(印刷提出)'!M20="", "",'請求一覧(印刷提出)'!M20)</f>
        <v/>
      </c>
      <c r="AT12" s="344"/>
      <c r="AU12" s="344"/>
      <c r="AV12" s="344"/>
      <c r="AW12" s="344"/>
      <c r="AX12" s="344"/>
      <c r="AY12" s="344"/>
      <c r="AZ12" s="344"/>
      <c r="BA12" s="344"/>
      <c r="BB12" s="344"/>
      <c r="BC12" s="344"/>
      <c r="BD12" s="344"/>
      <c r="BE12" s="344"/>
      <c r="BF12" s="344"/>
      <c r="BG12" s="344"/>
      <c r="BH12" s="344"/>
      <c r="BI12" s="344"/>
    </row>
    <row r="13" spans="1:87" ht="14.1" customHeight="1" x14ac:dyDescent="0.35">
      <c r="F13" s="49"/>
      <c r="G13" s="55"/>
      <c r="H13" s="153" t="str">
        <f>IF('請求一覧(入力シート・貴社控)'!E31="","",'請求一覧(入力シート・貴社控)'!E31)</f>
        <v/>
      </c>
      <c r="I13" s="153"/>
      <c r="J13" s="153"/>
      <c r="K13" s="153"/>
      <c r="L13" s="153"/>
      <c r="M13" s="153"/>
      <c r="N13" s="153"/>
      <c r="O13" s="153"/>
      <c r="P13" s="153"/>
      <c r="Q13" s="153"/>
      <c r="R13" s="153"/>
      <c r="S13" s="153"/>
      <c r="T13" s="153"/>
      <c r="U13" s="153"/>
      <c r="V13" s="153"/>
      <c r="W13" s="153"/>
      <c r="X13" s="153"/>
      <c r="Y13" s="153"/>
      <c r="Z13" s="153"/>
      <c r="AA13" s="153"/>
      <c r="AD13" s="56"/>
      <c r="AE13" s="56"/>
      <c r="AF13" s="56"/>
      <c r="AG13" s="56"/>
      <c r="AH13" s="56"/>
      <c r="AI13" s="56"/>
      <c r="AJ13"/>
      <c r="AK13"/>
      <c r="AL13" s="135" t="s">
        <v>72</v>
      </c>
      <c r="AM13" s="135" t="s">
        <v>72</v>
      </c>
      <c r="AN13" s="135" t="s">
        <v>72</v>
      </c>
      <c r="AO13" s="135" t="s">
        <v>72</v>
      </c>
      <c r="AP13" s="135" t="s">
        <v>72</v>
      </c>
      <c r="AQ13" s="135" t="s">
        <v>72</v>
      </c>
      <c r="AR13" s="135" t="s">
        <v>72</v>
      </c>
      <c r="AS13" s="137" t="str">
        <f xml:space="preserve"> IF('請求一覧(印刷提出)'!M21="", "",'請求一覧(印刷提出)'!M21)</f>
        <v/>
      </c>
      <c r="AT13" s="344"/>
      <c r="AU13" s="344"/>
      <c r="AV13" s="344"/>
      <c r="AW13" s="344"/>
      <c r="AX13" s="344"/>
      <c r="AY13" s="344"/>
      <c r="AZ13" s="344"/>
      <c r="BA13" s="344"/>
      <c r="BB13" s="344"/>
      <c r="BC13" s="344"/>
      <c r="BD13" s="344"/>
      <c r="BE13" s="344"/>
      <c r="BF13" s="344"/>
      <c r="BG13" s="344"/>
      <c r="BH13" s="344"/>
      <c r="BI13" s="344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152" t="s">
        <v>32</v>
      </c>
      <c r="C14" s="152"/>
      <c r="D14" s="152"/>
      <c r="E14" s="152"/>
      <c r="F14" s="152"/>
      <c r="G14" s="52"/>
      <c r="H14" s="154"/>
      <c r="I14" s="154"/>
      <c r="J14" s="154"/>
      <c r="K14" s="154"/>
      <c r="L14" s="154"/>
      <c r="M14" s="154"/>
      <c r="N14" s="154"/>
      <c r="O14" s="154"/>
      <c r="P14" s="154"/>
      <c r="Q14" s="154"/>
      <c r="R14" s="154"/>
      <c r="S14" s="154"/>
      <c r="T14" s="154"/>
      <c r="U14" s="154"/>
      <c r="V14" s="154"/>
      <c r="W14" s="154"/>
      <c r="X14" s="154"/>
      <c r="Y14" s="154"/>
      <c r="Z14" s="154"/>
      <c r="AA14" s="154"/>
      <c r="AD14"/>
      <c r="AE14"/>
      <c r="AF14"/>
      <c r="AG14"/>
      <c r="AH14"/>
      <c r="AI14"/>
      <c r="AJ14"/>
      <c r="AK14"/>
      <c r="AL14" s="135" t="s">
        <v>73</v>
      </c>
      <c r="AM14" s="135" t="s">
        <v>73</v>
      </c>
      <c r="AN14" s="135" t="s">
        <v>73</v>
      </c>
      <c r="AO14" s="135" t="s">
        <v>73</v>
      </c>
      <c r="AP14" s="135" t="s">
        <v>73</v>
      </c>
      <c r="AQ14" s="135" t="s">
        <v>73</v>
      </c>
      <c r="AR14" s="135" t="s">
        <v>73</v>
      </c>
      <c r="AS14" s="137" t="str">
        <f xml:space="preserve"> IF('請求一覧(印刷提出)'!M22="", "",'請求一覧(印刷提出)'!M22)</f>
        <v/>
      </c>
      <c r="AT14" s="344"/>
      <c r="AU14" s="344"/>
      <c r="AV14" s="344"/>
      <c r="AW14" s="344"/>
      <c r="AX14" s="344"/>
      <c r="AY14" s="344"/>
      <c r="AZ14" s="344"/>
      <c r="BA14" s="344"/>
      <c r="BB14" s="344"/>
      <c r="BC14" s="344"/>
      <c r="BD14" s="344"/>
      <c r="BE14" s="344"/>
      <c r="BF14" s="344"/>
      <c r="BG14" s="344"/>
      <c r="BH14" s="344"/>
      <c r="BI14" s="344"/>
      <c r="BJ14" s="59"/>
      <c r="BK14" s="59"/>
      <c r="BL14" s="59"/>
    </row>
    <row r="15" spans="1:87" ht="14.1" customHeight="1" x14ac:dyDescent="0.35">
      <c r="F15" s="49"/>
      <c r="G15" s="55"/>
      <c r="H15" s="153" t="str">
        <f>IF('請求一覧(入力シート・貴社控)'!F31="","",'請求一覧(入力シート・貴社控)'!F31)</f>
        <v/>
      </c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/>
      <c r="X15" s="153"/>
      <c r="Y15" s="153"/>
      <c r="Z15" s="153"/>
      <c r="AA15" s="153"/>
      <c r="AD15"/>
      <c r="AE15"/>
      <c r="AF15"/>
      <c r="AG15"/>
      <c r="AH15"/>
      <c r="AI15"/>
      <c r="AJ15"/>
      <c r="AK15"/>
      <c r="AL15" s="135" t="s">
        <v>67</v>
      </c>
      <c r="AM15" s="135" t="s">
        <v>67</v>
      </c>
      <c r="AN15" s="135" t="s">
        <v>67</v>
      </c>
      <c r="AO15" s="135" t="s">
        <v>67</v>
      </c>
      <c r="AP15" s="135" t="s">
        <v>67</v>
      </c>
      <c r="AQ15" s="135" t="s">
        <v>67</v>
      </c>
      <c r="AR15" s="135" t="s">
        <v>67</v>
      </c>
      <c r="AS15" s="137" t="str">
        <f xml:space="preserve"> IF('請求一覧(印刷提出)'!M23="", "",'請求一覧(印刷提出)'!M23)</f>
        <v/>
      </c>
      <c r="AT15" s="344"/>
      <c r="AU15" s="344"/>
      <c r="AV15" s="344"/>
      <c r="AW15" s="344"/>
      <c r="AX15" s="344"/>
      <c r="AY15" s="344"/>
      <c r="AZ15" s="344"/>
      <c r="BA15" s="344"/>
      <c r="BB15" s="344"/>
      <c r="BC15" s="344"/>
      <c r="BD15" s="344"/>
      <c r="BE15" s="344"/>
      <c r="BF15" s="344"/>
      <c r="BG15" s="344"/>
      <c r="BH15" s="344"/>
      <c r="BI15" s="344"/>
    </row>
    <row r="16" spans="1:87" ht="14.1" customHeight="1" x14ac:dyDescent="0.4">
      <c r="A16" s="51"/>
      <c r="B16" s="152" t="s">
        <v>13</v>
      </c>
      <c r="C16" s="152"/>
      <c r="D16" s="152"/>
      <c r="E16" s="152"/>
      <c r="F16" s="152"/>
      <c r="G16" s="52"/>
      <c r="H16" s="154"/>
      <c r="I16" s="154"/>
      <c r="J16" s="154"/>
      <c r="K16" s="154"/>
      <c r="L16" s="154"/>
      <c r="M16" s="154"/>
      <c r="N16" s="154"/>
      <c r="O16" s="154"/>
      <c r="P16" s="154"/>
      <c r="Q16" s="154"/>
      <c r="R16" s="154"/>
      <c r="S16" s="154"/>
      <c r="T16" s="154"/>
      <c r="U16" s="154"/>
      <c r="V16" s="154"/>
      <c r="W16" s="154"/>
      <c r="X16" s="154"/>
      <c r="Y16" s="154"/>
      <c r="Z16" s="154"/>
      <c r="AA16" s="154"/>
      <c r="AD16"/>
      <c r="AE16"/>
      <c r="AF16"/>
      <c r="AG16"/>
      <c r="AH16"/>
      <c r="AI16"/>
      <c r="AJ16"/>
      <c r="AK16"/>
      <c r="AL16" s="135" t="s">
        <v>69</v>
      </c>
      <c r="AM16" s="135" t="s">
        <v>69</v>
      </c>
      <c r="AN16" s="135" t="s">
        <v>69</v>
      </c>
      <c r="AO16" s="135" t="s">
        <v>69</v>
      </c>
      <c r="AP16" s="135" t="s">
        <v>69</v>
      </c>
      <c r="AQ16" s="135" t="s">
        <v>69</v>
      </c>
      <c r="AR16" s="135" t="s">
        <v>69</v>
      </c>
      <c r="AS16" s="137" t="str">
        <f xml:space="preserve"> IF('請求一覧(印刷提出)'!M24="", "",'請求一覧(印刷提出)'!M24)</f>
        <v/>
      </c>
      <c r="AT16" s="344"/>
      <c r="AU16" s="344"/>
      <c r="AV16" s="344"/>
      <c r="AW16" s="344"/>
      <c r="AX16" s="344"/>
      <c r="AY16" s="344"/>
      <c r="AZ16" s="344"/>
      <c r="BA16" s="344"/>
      <c r="BB16" s="344"/>
      <c r="BC16" s="344"/>
      <c r="BD16" s="344"/>
      <c r="BE16" s="344"/>
      <c r="BF16" s="344"/>
      <c r="BG16" s="344"/>
      <c r="BH16" s="344"/>
      <c r="BI16" s="344"/>
      <c r="BJ16" s="133" t="s">
        <v>33</v>
      </c>
      <c r="BK16" s="133"/>
      <c r="BL16" s="133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139" t="s">
        <v>74</v>
      </c>
      <c r="AM17" s="139" t="s">
        <v>74</v>
      </c>
      <c r="AN17" s="139" t="s">
        <v>74</v>
      </c>
      <c r="AO17" s="139" t="s">
        <v>74</v>
      </c>
      <c r="AP17" s="139" t="s">
        <v>74</v>
      </c>
      <c r="AQ17" s="139" t="s">
        <v>74</v>
      </c>
      <c r="AR17" s="139" t="s">
        <v>74</v>
      </c>
      <c r="AS17" s="138" t="str">
        <f xml:space="preserve"> IF('請求一覧(印刷提出)'!M25="", "",'請求一覧(印刷提出)'!M25)</f>
        <v/>
      </c>
      <c r="AT17" s="343"/>
      <c r="AU17" s="343"/>
      <c r="AV17" s="343"/>
      <c r="AW17" s="343"/>
      <c r="AX17" s="343"/>
      <c r="AY17" s="343"/>
      <c r="AZ17" s="343"/>
      <c r="BA17" s="343"/>
      <c r="BB17" s="343"/>
      <c r="BC17" s="343"/>
      <c r="BD17" s="343"/>
      <c r="BE17" s="343"/>
      <c r="BF17" s="343"/>
      <c r="BG17" s="343"/>
      <c r="BH17" s="343"/>
      <c r="BI17" s="343"/>
      <c r="BJ17" s="134"/>
      <c r="BK17" s="134"/>
      <c r="BL17" s="134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155" t="s">
        <v>34</v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7"/>
      <c r="W19" s="158" t="s">
        <v>35</v>
      </c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156"/>
      <c r="AK19" s="156"/>
      <c r="AL19" s="156"/>
      <c r="AM19" s="156"/>
      <c r="AN19" s="156"/>
      <c r="AO19" s="156"/>
      <c r="AP19" s="156"/>
      <c r="AQ19" s="157"/>
      <c r="BK19" s="51"/>
      <c r="BL19" s="51"/>
      <c r="BM19" s="51"/>
    </row>
    <row r="20" spans="1:66" ht="30" customHeight="1" thickTop="1" x14ac:dyDescent="0.35">
      <c r="A20" s="61"/>
      <c r="B20" s="159" t="s">
        <v>36</v>
      </c>
      <c r="C20" s="160"/>
      <c r="D20" s="161" t="s">
        <v>37</v>
      </c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2"/>
      <c r="W20" s="163" t="str">
        <f>IF('請求一覧(入力シート・貴社控)'!H31="","",'請求一覧(入力シート・貴社控)'!H31)</f>
        <v/>
      </c>
      <c r="X20" s="164"/>
      <c r="Y20" s="164"/>
      <c r="Z20" s="164"/>
      <c r="AA20" s="164"/>
      <c r="AB20" s="164"/>
      <c r="AC20" s="164"/>
      <c r="AD20" s="164"/>
      <c r="AE20" s="164"/>
      <c r="AF20" s="164"/>
      <c r="AG20" s="164"/>
      <c r="AH20" s="164"/>
      <c r="AI20" s="164"/>
      <c r="AJ20" s="164"/>
      <c r="AK20" s="164"/>
      <c r="AL20" s="164"/>
      <c r="AM20" s="164"/>
      <c r="AN20" s="164"/>
      <c r="AO20" s="164"/>
      <c r="AP20" s="164"/>
      <c r="AQ20" s="165"/>
      <c r="AT20" s="62"/>
    </row>
    <row r="21" spans="1:66" ht="30" customHeight="1" x14ac:dyDescent="0.35">
      <c r="A21" s="61"/>
      <c r="B21" s="175" t="s">
        <v>38</v>
      </c>
      <c r="C21" s="176"/>
      <c r="D21" s="177" t="s">
        <v>39</v>
      </c>
      <c r="E21" s="178"/>
      <c r="F21" s="178"/>
      <c r="G21" s="178"/>
      <c r="H21" s="178"/>
      <c r="I21" s="178"/>
      <c r="J21" s="178"/>
      <c r="K21" s="178"/>
      <c r="L21" s="178"/>
      <c r="M21" s="178"/>
      <c r="N21" s="178"/>
      <c r="O21" s="178"/>
      <c r="P21" s="178"/>
      <c r="Q21" s="178"/>
      <c r="R21" s="178"/>
      <c r="S21" s="178"/>
      <c r="T21" s="178"/>
      <c r="U21" s="178"/>
      <c r="V21" s="179"/>
      <c r="W21" s="180" t="str">
        <f>IF('請求一覧(入力シート・貴社控)'!I31="","",'請求一覧(入力シート・貴社控)'!I31)</f>
        <v/>
      </c>
      <c r="X21" s="181"/>
      <c r="Y21" s="181"/>
      <c r="Z21" s="181"/>
      <c r="AA21" s="181"/>
      <c r="AB21" s="181"/>
      <c r="AC21" s="181"/>
      <c r="AD21" s="181"/>
      <c r="AE21" s="181"/>
      <c r="AF21" s="181"/>
      <c r="AG21" s="181"/>
      <c r="AH21" s="181"/>
      <c r="AI21" s="181"/>
      <c r="AJ21" s="181"/>
      <c r="AK21" s="181"/>
      <c r="AL21" s="181"/>
      <c r="AM21" s="181"/>
      <c r="AN21" s="181"/>
      <c r="AO21" s="182" t="s">
        <v>40</v>
      </c>
      <c r="AP21" s="182"/>
      <c r="AQ21" s="183"/>
    </row>
    <row r="22" spans="1:66" ht="15" customHeight="1" x14ac:dyDescent="0.35">
      <c r="A22" s="61"/>
      <c r="B22" s="184" t="s">
        <v>41</v>
      </c>
      <c r="C22" s="185"/>
      <c r="D22" s="187" t="s">
        <v>42</v>
      </c>
      <c r="E22" s="187"/>
      <c r="F22" s="187"/>
      <c r="G22" s="187"/>
      <c r="H22" s="187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/>
      <c r="V22" s="188"/>
      <c r="W22" s="191">
        <f>IF('請求一覧(入力シート・貴社控)'!J31="","",'請求一覧(入力シート・貴社控)'!J31)</f>
        <v>0</v>
      </c>
      <c r="X22" s="192"/>
      <c r="Y22" s="192"/>
      <c r="Z22" s="192"/>
      <c r="AA22" s="192"/>
      <c r="AB22" s="192"/>
      <c r="AC22" s="192"/>
      <c r="AD22" s="192"/>
      <c r="AE22" s="192"/>
      <c r="AF22" s="192"/>
      <c r="AG22" s="192"/>
      <c r="AH22" s="192"/>
      <c r="AI22" s="192"/>
      <c r="AJ22" s="192"/>
      <c r="AK22" s="192"/>
      <c r="AL22" s="192"/>
      <c r="AM22" s="192"/>
      <c r="AN22" s="192"/>
      <c r="AO22" s="192"/>
      <c r="AP22" s="192"/>
      <c r="AQ22" s="193"/>
    </row>
    <row r="23" spans="1:66" ht="15" customHeight="1" x14ac:dyDescent="0.35">
      <c r="A23" s="61"/>
      <c r="B23" s="186"/>
      <c r="C23" s="134"/>
      <c r="D23" s="189"/>
      <c r="E23" s="189"/>
      <c r="F23" s="189"/>
      <c r="G23" s="189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90"/>
      <c r="W23" s="194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6"/>
    </row>
    <row r="24" spans="1:66" ht="30" customHeight="1" thickBot="1" x14ac:dyDescent="0.4">
      <c r="A24" s="61"/>
      <c r="B24" s="166" t="s">
        <v>43</v>
      </c>
      <c r="C24" s="167"/>
      <c r="D24" s="168" t="s">
        <v>44</v>
      </c>
      <c r="E24" s="168"/>
      <c r="F24" s="168"/>
      <c r="G24" s="168"/>
      <c r="H24" s="168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9"/>
      <c r="W24" s="170" t="str">
        <f>IF('請求一覧(入力シート・貴社控)'!K31="","",'請求一覧(入力シート・貴社控)'!K31)</f>
        <v/>
      </c>
      <c r="X24" s="171"/>
      <c r="Y24" s="171"/>
      <c r="Z24" s="171"/>
      <c r="AA24" s="171"/>
      <c r="AB24" s="171"/>
      <c r="AC24" s="171"/>
      <c r="AD24" s="171"/>
      <c r="AE24" s="171"/>
      <c r="AF24" s="171"/>
      <c r="AG24" s="171"/>
      <c r="AH24" s="171"/>
      <c r="AI24" s="171"/>
      <c r="AJ24" s="171"/>
      <c r="AK24" s="171"/>
      <c r="AL24" s="171"/>
      <c r="AM24" s="171"/>
      <c r="AN24" s="171"/>
      <c r="AO24" s="171"/>
      <c r="AP24" s="171"/>
      <c r="AQ24" s="172"/>
    </row>
    <row r="25" spans="1:66" ht="30" customHeight="1" thickTop="1" x14ac:dyDescent="0.35">
      <c r="A25" s="61"/>
      <c r="B25" s="173" t="s">
        <v>45</v>
      </c>
      <c r="C25" s="160"/>
      <c r="D25" s="161" t="s">
        <v>46</v>
      </c>
      <c r="E25" s="161"/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2"/>
      <c r="W25" s="163">
        <f>IF('請求一覧(入力シート・貴社控)'!L31="","",'請求一覧(入力シート・貴社控)'!L31)</f>
        <v>0</v>
      </c>
      <c r="X25" s="164"/>
      <c r="Y25" s="164"/>
      <c r="Z25" s="164"/>
      <c r="AA25" s="164"/>
      <c r="AB25" s="164"/>
      <c r="AC25" s="164"/>
      <c r="AD25" s="164"/>
      <c r="AE25" s="164"/>
      <c r="AF25" s="164"/>
      <c r="AG25" s="164"/>
      <c r="AH25" s="164"/>
      <c r="AI25" s="164"/>
      <c r="AJ25" s="164"/>
      <c r="AK25" s="164"/>
      <c r="AL25" s="164"/>
      <c r="AM25" s="164"/>
      <c r="AN25" s="164"/>
      <c r="AO25" s="164"/>
      <c r="AP25" s="164"/>
      <c r="AQ25" s="174"/>
    </row>
    <row r="26" spans="1:66" ht="15" hidden="1" customHeight="1" x14ac:dyDescent="0.35">
      <c r="A26" s="61"/>
      <c r="B26" s="207" t="s">
        <v>47</v>
      </c>
      <c r="C26" s="208"/>
      <c r="D26" s="210" t="s">
        <v>48</v>
      </c>
      <c r="E26" s="210"/>
      <c r="F26" s="210"/>
      <c r="G26" s="210"/>
      <c r="H26" s="210"/>
      <c r="I26" s="210"/>
      <c r="J26" s="210"/>
      <c r="K26" s="211">
        <v>1</v>
      </c>
      <c r="L26" s="211"/>
      <c r="M26" s="211"/>
      <c r="N26" s="210" t="s">
        <v>49</v>
      </c>
      <c r="O26" s="210"/>
      <c r="P26" s="210"/>
      <c r="Q26" s="210"/>
      <c r="R26" s="210"/>
      <c r="S26" s="210"/>
      <c r="T26" s="210"/>
      <c r="U26" s="210"/>
      <c r="V26" s="212"/>
      <c r="W26" s="213"/>
      <c r="X26" s="214"/>
      <c r="Y26" s="214"/>
      <c r="Z26" s="214"/>
      <c r="AA26" s="214"/>
      <c r="AB26" s="214"/>
      <c r="AC26" s="214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5"/>
      <c r="BN26" s="40" t="s">
        <v>50</v>
      </c>
    </row>
    <row r="27" spans="1:66" ht="15" hidden="1" customHeight="1" x14ac:dyDescent="0.35">
      <c r="A27" s="61"/>
      <c r="B27" s="209"/>
      <c r="C27" s="176"/>
      <c r="D27" s="189" t="s">
        <v>51</v>
      </c>
      <c r="E27" s="189"/>
      <c r="F27" s="189"/>
      <c r="G27" s="189"/>
      <c r="H27" s="189"/>
      <c r="I27" s="189"/>
      <c r="J27" s="189"/>
      <c r="K27" s="189"/>
      <c r="L27" s="189"/>
      <c r="M27" s="189"/>
      <c r="N27" s="189"/>
      <c r="O27" s="189"/>
      <c r="P27" s="189"/>
      <c r="Q27" s="189"/>
      <c r="R27" s="189"/>
      <c r="S27" s="189"/>
      <c r="T27" s="189"/>
      <c r="U27" s="189"/>
      <c r="V27" s="190"/>
      <c r="W27" s="216"/>
      <c r="X27" s="217"/>
      <c r="Y27" s="217"/>
      <c r="Z27" s="217"/>
      <c r="AA27" s="217"/>
      <c r="AB27" s="217"/>
      <c r="AC27" s="217"/>
      <c r="AD27" s="217"/>
      <c r="AE27" s="217"/>
      <c r="AF27" s="217"/>
      <c r="AG27" s="217"/>
      <c r="AH27" s="217"/>
      <c r="AI27" s="217"/>
      <c r="AJ27" s="217"/>
      <c r="AK27" s="217"/>
      <c r="AL27" s="217"/>
      <c r="AM27" s="217"/>
      <c r="AN27" s="217"/>
      <c r="AO27" s="217"/>
      <c r="AP27" s="217"/>
      <c r="AQ27" s="218"/>
    </row>
    <row r="28" spans="1:66" ht="30" customHeight="1" x14ac:dyDescent="0.35">
      <c r="A28" s="61"/>
      <c r="B28" s="64" t="s">
        <v>52</v>
      </c>
      <c r="C28" s="63"/>
      <c r="D28" s="178" t="s">
        <v>79</v>
      </c>
      <c r="E28" s="178"/>
      <c r="F28" s="178"/>
      <c r="G28" s="178"/>
      <c r="H28" s="178"/>
      <c r="I28" s="178"/>
      <c r="J28" s="178"/>
      <c r="K28" s="178"/>
      <c r="L28" s="178"/>
      <c r="M28" s="178"/>
      <c r="N28" s="178"/>
      <c r="O28" s="178"/>
      <c r="P28" s="178"/>
      <c r="Q28" s="178"/>
      <c r="R28" s="178"/>
      <c r="S28" s="178"/>
      <c r="T28" s="178"/>
      <c r="U28" s="178"/>
      <c r="V28" s="179"/>
      <c r="W28" s="197">
        <f>W25*0.1</f>
        <v>0</v>
      </c>
      <c r="X28" s="198"/>
      <c r="Y28" s="198"/>
      <c r="Z28" s="198"/>
      <c r="AA28" s="198"/>
      <c r="AB28" s="198"/>
      <c r="AC28" s="198"/>
      <c r="AD28" s="198"/>
      <c r="AE28" s="198"/>
      <c r="AF28" s="198"/>
      <c r="AG28" s="198"/>
      <c r="AH28" s="198"/>
      <c r="AI28" s="198"/>
      <c r="AJ28" s="198"/>
      <c r="AK28" s="198"/>
      <c r="AL28" s="198"/>
      <c r="AM28" s="198"/>
      <c r="AN28" s="198"/>
      <c r="AO28" s="198"/>
      <c r="AP28" s="198"/>
      <c r="AQ28" s="199"/>
    </row>
    <row r="29" spans="1:66" ht="30" customHeight="1" thickBot="1" x14ac:dyDescent="0.4">
      <c r="A29" s="61"/>
      <c r="B29" s="200" t="s">
        <v>53</v>
      </c>
      <c r="C29" s="201"/>
      <c r="D29" s="202" t="s">
        <v>54</v>
      </c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3"/>
      <c r="W29" s="204">
        <f>W25+W28</f>
        <v>0</v>
      </c>
      <c r="X29" s="205"/>
      <c r="Y29" s="205"/>
      <c r="Z29" s="205"/>
      <c r="AA29" s="205"/>
      <c r="AB29" s="205"/>
      <c r="AC29" s="205"/>
      <c r="AD29" s="205"/>
      <c r="AE29" s="205"/>
      <c r="AF29" s="205"/>
      <c r="AG29" s="205"/>
      <c r="AH29" s="205"/>
      <c r="AI29" s="205"/>
      <c r="AJ29" s="205"/>
      <c r="AK29" s="205"/>
      <c r="AL29" s="205"/>
      <c r="AM29" s="205"/>
      <c r="AN29" s="205"/>
      <c r="AO29" s="205"/>
      <c r="AP29" s="205"/>
      <c r="AQ29" s="206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146"/>
      <c r="BD74" s="146"/>
      <c r="BE74" s="146" t="s">
        <v>55</v>
      </c>
      <c r="BF74" s="146"/>
      <c r="BG74" s="146"/>
      <c r="BH74" s="146"/>
      <c r="BI74" s="146"/>
      <c r="BJ74" s="146"/>
      <c r="BK74" s="146"/>
      <c r="BL74" s="146"/>
    </row>
    <row r="75" spans="1:129" ht="10.5" customHeight="1" x14ac:dyDescent="0.4">
      <c r="BC75" s="146"/>
      <c r="BD75" s="146"/>
      <c r="BE75" s="146"/>
      <c r="BF75" s="146"/>
      <c r="BG75" s="146"/>
      <c r="BH75" s="146"/>
      <c r="BI75" s="146"/>
      <c r="BJ75" s="146"/>
      <c r="BK75" s="146"/>
      <c r="BL75" s="146"/>
    </row>
    <row r="76" spans="1:129" ht="13.5" customHeight="1" x14ac:dyDescent="0.4">
      <c r="T76" s="41"/>
      <c r="U76" s="41"/>
      <c r="V76" s="41"/>
      <c r="W76" s="41"/>
      <c r="X76" s="147" t="s">
        <v>56</v>
      </c>
      <c r="Y76" s="147"/>
      <c r="Z76" s="147"/>
      <c r="AA76" s="147"/>
      <c r="AB76" s="147"/>
      <c r="AC76" s="147"/>
      <c r="AD76" s="147"/>
      <c r="AE76" s="147"/>
      <c r="AF76" s="147"/>
      <c r="AG76" s="147"/>
      <c r="AH76" s="147"/>
      <c r="AI76" s="147"/>
      <c r="AJ76" s="147"/>
      <c r="AK76" s="147"/>
      <c r="AL76" s="147"/>
      <c r="AM76" s="147"/>
      <c r="AN76" s="147"/>
      <c r="AO76" s="147"/>
      <c r="AP76" s="147"/>
    </row>
    <row r="77" spans="1:129" ht="14.25" customHeight="1" thickBot="1" x14ac:dyDescent="0.45">
      <c r="T77" s="41"/>
      <c r="U77" s="41"/>
      <c r="V77" s="41"/>
      <c r="W77" s="41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48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145"/>
      <c r="AR79" s="145"/>
      <c r="AS79" s="145"/>
      <c r="AT79" s="145"/>
      <c r="AU79" s="145"/>
      <c r="AV79" s="145"/>
      <c r="AW79" s="145"/>
      <c r="AX79" s="145"/>
    </row>
    <row r="80" spans="1:129" ht="13.5" customHeight="1" x14ac:dyDescent="0.4">
      <c r="B80" s="219" t="str">
        <f>B7</f>
        <v>株式会社長谷川電機 殿</v>
      </c>
      <c r="C80" s="219"/>
      <c r="D80" s="219"/>
      <c r="E80" s="219"/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47"/>
      <c r="AO80" s="46"/>
      <c r="AP80" s="46"/>
      <c r="AQ80" s="145"/>
      <c r="AR80" s="145"/>
      <c r="AS80" s="145"/>
      <c r="AT80" s="145"/>
      <c r="AU80" s="145"/>
      <c r="AV80" s="145"/>
      <c r="AW80" s="145"/>
      <c r="AX80" s="145"/>
    </row>
    <row r="81" spans="1:64" ht="13.5" customHeight="1" x14ac:dyDescent="0.4">
      <c r="B81" s="220"/>
      <c r="C81" s="220"/>
      <c r="D81" s="220"/>
      <c r="E81" s="220"/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21"/>
      <c r="AQ82" s="221"/>
      <c r="AR82" s="221"/>
      <c r="AS82" s="221"/>
      <c r="AT82" s="221"/>
      <c r="AU82" s="222">
        <f>IF(AU9="", "", AU9)</f>
        <v>0</v>
      </c>
      <c r="AV82" s="222"/>
      <c r="AW82" s="222"/>
      <c r="AX82" s="149" t="s">
        <v>6</v>
      </c>
      <c r="AY82" s="149"/>
      <c r="AZ82" s="149"/>
      <c r="BA82" s="222">
        <f>IF(BA9="", "", BA9)</f>
        <v>0</v>
      </c>
      <c r="BB82" s="222"/>
      <c r="BC82" s="222"/>
      <c r="BD82" s="149" t="s">
        <v>29</v>
      </c>
      <c r="BE82" s="149"/>
      <c r="BF82" s="149"/>
      <c r="BG82" s="222">
        <f>IF(BG9="", "", BG9)</f>
        <v>0</v>
      </c>
      <c r="BH82" s="222"/>
      <c r="BI82" s="222"/>
      <c r="BJ82" s="149" t="s">
        <v>30</v>
      </c>
      <c r="BK82" s="149"/>
      <c r="BL82" s="149"/>
    </row>
    <row r="83" spans="1:64" x14ac:dyDescent="0.4">
      <c r="AO83" s="46"/>
      <c r="AP83" s="221"/>
      <c r="AQ83" s="221"/>
      <c r="AR83" s="221"/>
      <c r="AS83" s="221"/>
      <c r="AT83" s="221"/>
      <c r="AU83" s="222"/>
      <c r="AV83" s="222"/>
      <c r="AW83" s="222"/>
      <c r="AX83" s="149"/>
      <c r="AY83" s="149"/>
      <c r="AZ83" s="149"/>
      <c r="BA83" s="222"/>
      <c r="BB83" s="222"/>
      <c r="BC83" s="222"/>
      <c r="BD83" s="149"/>
      <c r="BE83" s="149"/>
      <c r="BF83" s="149"/>
      <c r="BG83" s="222"/>
      <c r="BH83" s="222"/>
      <c r="BI83" s="222"/>
      <c r="BJ83" s="149"/>
      <c r="BK83" s="149"/>
      <c r="BL83" s="149"/>
    </row>
    <row r="84" spans="1:64" ht="18" customHeight="1" x14ac:dyDescent="0.35">
      <c r="F84" s="49"/>
      <c r="G84" s="49"/>
      <c r="H84" s="226" t="str">
        <f>IF(H11="", "", H11)</f>
        <v/>
      </c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  <c r="AA85" s="227"/>
      <c r="AH85" s="104"/>
      <c r="AI85" s="104"/>
      <c r="AJ85" s="69"/>
      <c r="AK85"/>
      <c r="AL85" s="135" t="s">
        <v>75</v>
      </c>
      <c r="AM85" s="136"/>
      <c r="AN85" s="136"/>
      <c r="AO85" s="136"/>
      <c r="AP85" s="136"/>
      <c r="AQ85" s="136"/>
      <c r="AR85" s="136"/>
      <c r="AS85" s="140" t="str">
        <f>AS12</f>
        <v/>
      </c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  <c r="BI85" s="141"/>
      <c r="BJ85"/>
      <c r="BK85"/>
      <c r="BL85"/>
    </row>
    <row r="86" spans="1:64" ht="16.5" customHeight="1" x14ac:dyDescent="0.35">
      <c r="F86" s="49"/>
      <c r="G86" s="55"/>
      <c r="H86" s="223" t="str">
        <f t="shared" ref="H86" si="0">IF(H13="", "", H13)</f>
        <v/>
      </c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23"/>
      <c r="Z86" s="223"/>
      <c r="AA86" s="223"/>
      <c r="AD86" s="70"/>
      <c r="AE86" s="70"/>
      <c r="AF86" s="70"/>
      <c r="AG86" s="70"/>
      <c r="AH86" s="70"/>
      <c r="AI86" s="70"/>
      <c r="AJ86"/>
      <c r="AK86"/>
      <c r="AL86" s="135" t="s">
        <v>72</v>
      </c>
      <c r="AM86" s="135" t="s">
        <v>72</v>
      </c>
      <c r="AN86" s="135" t="s">
        <v>72</v>
      </c>
      <c r="AO86" s="135" t="s">
        <v>72</v>
      </c>
      <c r="AP86" s="135" t="s">
        <v>72</v>
      </c>
      <c r="AQ86" s="135" t="s">
        <v>72</v>
      </c>
      <c r="AR86" s="135" t="s">
        <v>72</v>
      </c>
      <c r="AS86" s="140" t="str">
        <f t="shared" ref="AS86:AS90" si="1">AS13</f>
        <v/>
      </c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  <c r="BI86" s="141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24"/>
      <c r="I87" s="224"/>
      <c r="J87" s="224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D87" s="71"/>
      <c r="AE87" s="71"/>
      <c r="AF87" s="71"/>
      <c r="AG87" s="71"/>
      <c r="AH87" s="71"/>
      <c r="AI87" s="71"/>
      <c r="AJ87"/>
      <c r="AK87"/>
      <c r="AL87" s="135" t="s">
        <v>73</v>
      </c>
      <c r="AM87" s="135" t="s">
        <v>73</v>
      </c>
      <c r="AN87" s="135" t="s">
        <v>73</v>
      </c>
      <c r="AO87" s="135" t="s">
        <v>73</v>
      </c>
      <c r="AP87" s="135" t="s">
        <v>73</v>
      </c>
      <c r="AQ87" s="135" t="s">
        <v>73</v>
      </c>
      <c r="AR87" s="135" t="s">
        <v>73</v>
      </c>
      <c r="AS87" s="140" t="str">
        <f t="shared" si="1"/>
        <v/>
      </c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  <c r="BI87" s="141"/>
      <c r="BJ87"/>
      <c r="BK87"/>
      <c r="BL87"/>
    </row>
    <row r="88" spans="1:64" ht="16.5" customHeight="1" x14ac:dyDescent="0.35">
      <c r="F88" s="49"/>
      <c r="G88" s="55"/>
      <c r="H88" s="223" t="str">
        <f t="shared" ref="H88" si="2">IF(H15="", "", H15)</f>
        <v/>
      </c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23"/>
      <c r="Z88" s="223"/>
      <c r="AA88" s="223"/>
      <c r="AD88" s="71"/>
      <c r="AE88" s="71"/>
      <c r="AF88" s="71"/>
      <c r="AG88" s="71"/>
      <c r="AH88" s="71"/>
      <c r="AI88" s="71"/>
      <c r="AJ88"/>
      <c r="AK88"/>
      <c r="AL88" s="135" t="s">
        <v>67</v>
      </c>
      <c r="AM88" s="135" t="s">
        <v>67</v>
      </c>
      <c r="AN88" s="135" t="s">
        <v>67</v>
      </c>
      <c r="AO88" s="135" t="s">
        <v>67</v>
      </c>
      <c r="AP88" s="135" t="s">
        <v>67</v>
      </c>
      <c r="AQ88" s="135" t="s">
        <v>67</v>
      </c>
      <c r="AR88" s="135" t="s">
        <v>67</v>
      </c>
      <c r="AS88" s="140" t="str">
        <f t="shared" si="1"/>
        <v/>
      </c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  <c r="BI88" s="141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24"/>
      <c r="I89" s="224"/>
      <c r="J89" s="224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D89" s="72"/>
      <c r="AE89" s="72"/>
      <c r="AF89" s="72"/>
      <c r="AG89" s="72"/>
      <c r="AH89" s="72"/>
      <c r="AI89" s="72"/>
      <c r="AJ89"/>
      <c r="AK89"/>
      <c r="AL89" s="135" t="s">
        <v>69</v>
      </c>
      <c r="AM89" s="135" t="s">
        <v>69</v>
      </c>
      <c r="AN89" s="135" t="s">
        <v>69</v>
      </c>
      <c r="AO89" s="135" t="s">
        <v>69</v>
      </c>
      <c r="AP89" s="135" t="s">
        <v>69</v>
      </c>
      <c r="AQ89" s="135" t="s">
        <v>69</v>
      </c>
      <c r="AR89" s="135" t="s">
        <v>69</v>
      </c>
      <c r="AS89" s="140" t="str">
        <f t="shared" si="1"/>
        <v/>
      </c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  <c r="BI89" s="141"/>
      <c r="BJ89" s="133" t="s">
        <v>33</v>
      </c>
      <c r="BK89" s="133"/>
      <c r="BL89" s="133"/>
    </row>
    <row r="90" spans="1:64" ht="18.75" x14ac:dyDescent="0.4">
      <c r="A90" s="60"/>
      <c r="AJ90"/>
      <c r="AK90"/>
      <c r="AL90" s="139" t="s">
        <v>76</v>
      </c>
      <c r="AM90" s="139" t="s">
        <v>74</v>
      </c>
      <c r="AN90" s="139" t="s">
        <v>74</v>
      </c>
      <c r="AO90" s="139" t="s">
        <v>74</v>
      </c>
      <c r="AP90" s="139" t="s">
        <v>74</v>
      </c>
      <c r="AQ90" s="139" t="s">
        <v>74</v>
      </c>
      <c r="AR90" s="139" t="s">
        <v>74</v>
      </c>
      <c r="AS90" s="131" t="str">
        <f t="shared" si="1"/>
        <v/>
      </c>
      <c r="AT90" s="132"/>
      <c r="AU90" s="132"/>
      <c r="AV90" s="132"/>
      <c r="AW90" s="132"/>
      <c r="AX90" s="132"/>
      <c r="AY90" s="132"/>
      <c r="AZ90" s="132"/>
      <c r="BA90" s="132"/>
      <c r="BB90" s="132"/>
      <c r="BC90" s="132"/>
      <c r="BD90" s="132"/>
      <c r="BE90" s="132"/>
      <c r="BF90" s="132"/>
      <c r="BG90" s="132"/>
      <c r="BH90" s="132"/>
      <c r="BI90" s="132"/>
      <c r="BJ90" s="134"/>
      <c r="BK90" s="134"/>
      <c r="BL90" s="134"/>
    </row>
    <row r="91" spans="1:64" ht="13.5" customHeight="1" x14ac:dyDescent="0.35">
      <c r="A91" s="61"/>
    </row>
    <row r="92" spans="1:64" ht="20.25" customHeight="1" thickBot="1" x14ac:dyDescent="0.4">
      <c r="A92" s="61"/>
      <c r="B92" s="228" t="s">
        <v>57</v>
      </c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30"/>
      <c r="W92" s="231" t="s">
        <v>35</v>
      </c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  <c r="AK92" s="229"/>
      <c r="AL92" s="229"/>
      <c r="AM92" s="229"/>
      <c r="AN92" s="229"/>
      <c r="AO92" s="229"/>
      <c r="AP92" s="229"/>
      <c r="AQ92" s="230"/>
      <c r="AR92" s="231" t="s">
        <v>58</v>
      </c>
      <c r="AS92" s="229"/>
      <c r="AT92" s="229"/>
      <c r="AU92" s="229"/>
      <c r="AV92" s="229"/>
      <c r="AW92" s="229"/>
      <c r="AX92" s="229"/>
      <c r="AY92" s="229"/>
      <c r="AZ92" s="229"/>
      <c r="BA92" s="229"/>
      <c r="BB92" s="229"/>
      <c r="BC92" s="229"/>
      <c r="BD92" s="229"/>
      <c r="BE92" s="229"/>
      <c r="BF92" s="229"/>
      <c r="BG92" s="229"/>
      <c r="BH92" s="229"/>
      <c r="BI92" s="229"/>
      <c r="BJ92" s="229"/>
      <c r="BK92" s="229"/>
      <c r="BL92" s="230"/>
    </row>
    <row r="93" spans="1:64" ht="29.25" customHeight="1" thickTop="1" x14ac:dyDescent="0.35">
      <c r="A93" s="61"/>
      <c r="B93" s="232" t="s">
        <v>36</v>
      </c>
      <c r="C93" s="233"/>
      <c r="D93" s="234" t="str">
        <f>D20</f>
        <v>注文金額</v>
      </c>
      <c r="E93" s="234"/>
      <c r="F93" s="234"/>
      <c r="G93" s="234"/>
      <c r="H93" s="234"/>
      <c r="I93" s="234"/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5"/>
      <c r="W93" s="236" t="str">
        <f>IF(W20="", "", W20)</f>
        <v/>
      </c>
      <c r="X93" s="237"/>
      <c r="Y93" s="237"/>
      <c r="Z93" s="237"/>
      <c r="AA93" s="237"/>
      <c r="AB93" s="237"/>
      <c r="AC93" s="237"/>
      <c r="AD93" s="237"/>
      <c r="AE93" s="237"/>
      <c r="AF93" s="237"/>
      <c r="AG93" s="237"/>
      <c r="AH93" s="237"/>
      <c r="AI93" s="237"/>
      <c r="AJ93" s="237"/>
      <c r="AK93" s="237"/>
      <c r="AL93" s="237"/>
      <c r="AM93" s="237"/>
      <c r="AN93" s="237"/>
      <c r="AO93" s="237"/>
      <c r="AP93" s="237"/>
      <c r="AQ93" s="238"/>
      <c r="AR93" s="239"/>
      <c r="AS93" s="240"/>
      <c r="AT93" s="240"/>
      <c r="AU93" s="240"/>
      <c r="AV93" s="240"/>
      <c r="AW93" s="240"/>
      <c r="AX93" s="241"/>
      <c r="AY93" s="242"/>
      <c r="AZ93" s="240"/>
      <c r="BA93" s="240"/>
      <c r="BB93" s="240"/>
      <c r="BC93" s="240"/>
      <c r="BD93" s="240"/>
      <c r="BE93" s="241"/>
      <c r="BF93" s="242"/>
      <c r="BG93" s="240"/>
      <c r="BH93" s="240"/>
      <c r="BI93" s="240"/>
      <c r="BJ93" s="240"/>
      <c r="BK93" s="240"/>
      <c r="BL93" s="243"/>
    </row>
    <row r="94" spans="1:64" ht="29.25" customHeight="1" x14ac:dyDescent="0.35">
      <c r="A94" s="61"/>
      <c r="B94" s="270" t="s">
        <v>38</v>
      </c>
      <c r="C94" s="271"/>
      <c r="D94" s="272" t="str">
        <f>D21</f>
        <v>工事出来高 （％）</v>
      </c>
      <c r="E94" s="273"/>
      <c r="F94" s="273"/>
      <c r="G94" s="273"/>
      <c r="H94" s="273"/>
      <c r="I94" s="273"/>
      <c r="J94" s="273"/>
      <c r="K94" s="273"/>
      <c r="L94" s="273"/>
      <c r="M94" s="273"/>
      <c r="N94" s="273"/>
      <c r="O94" s="273"/>
      <c r="P94" s="273"/>
      <c r="Q94" s="273"/>
      <c r="R94" s="273"/>
      <c r="S94" s="273"/>
      <c r="T94" s="273"/>
      <c r="U94" s="273"/>
      <c r="V94" s="274"/>
      <c r="W94" s="275" t="str">
        <f>IF(W21="", "", W21)</f>
        <v/>
      </c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7" t="s">
        <v>40</v>
      </c>
      <c r="AP94" s="277"/>
      <c r="AQ94" s="278"/>
      <c r="AR94" s="279"/>
      <c r="AS94" s="245"/>
      <c r="AT94" s="245"/>
      <c r="AU94" s="245"/>
      <c r="AV94" s="245"/>
      <c r="AW94" s="245"/>
      <c r="AX94" s="280"/>
      <c r="AY94" s="244"/>
      <c r="AZ94" s="245"/>
      <c r="BA94" s="245"/>
      <c r="BB94" s="245"/>
      <c r="BC94" s="245"/>
      <c r="BD94" s="245"/>
      <c r="BE94" s="280"/>
      <c r="BF94" s="244"/>
      <c r="BG94" s="245"/>
      <c r="BH94" s="245"/>
      <c r="BI94" s="245"/>
      <c r="BJ94" s="245"/>
      <c r="BK94" s="245"/>
      <c r="BL94" s="246"/>
    </row>
    <row r="95" spans="1:64" ht="15" customHeight="1" x14ac:dyDescent="0.35">
      <c r="A95" s="61"/>
      <c r="B95" s="247" t="s">
        <v>41</v>
      </c>
      <c r="C95" s="248"/>
      <c r="D95" s="251" t="str">
        <f>D22</f>
        <v>出来高金額（A.×B.）</v>
      </c>
      <c r="E95" s="251"/>
      <c r="F95" s="251"/>
      <c r="G95" s="251"/>
      <c r="H95" s="251"/>
      <c r="I95" s="251"/>
      <c r="J95" s="251"/>
      <c r="K95" s="251"/>
      <c r="L95" s="251"/>
      <c r="M95" s="251"/>
      <c r="N95" s="251"/>
      <c r="O95" s="251"/>
      <c r="P95" s="251"/>
      <c r="Q95" s="251"/>
      <c r="R95" s="251"/>
      <c r="S95" s="251"/>
      <c r="T95" s="251"/>
      <c r="U95" s="251"/>
      <c r="V95" s="252"/>
      <c r="W95" s="254">
        <f>IF(W22="", "", W22)</f>
        <v>0</v>
      </c>
      <c r="X95" s="255"/>
      <c r="Y95" s="255"/>
      <c r="Z95" s="255"/>
      <c r="AA95" s="255"/>
      <c r="AB95" s="255"/>
      <c r="AC95" s="255"/>
      <c r="AD95" s="255"/>
      <c r="AE95" s="255"/>
      <c r="AF95" s="255"/>
      <c r="AG95" s="255"/>
      <c r="AH95" s="255"/>
      <c r="AI95" s="255"/>
      <c r="AJ95" s="255"/>
      <c r="AK95" s="255"/>
      <c r="AL95" s="255"/>
      <c r="AM95" s="255"/>
      <c r="AN95" s="255"/>
      <c r="AO95" s="255"/>
      <c r="AP95" s="255"/>
      <c r="AQ95" s="256"/>
      <c r="AR95" s="260"/>
      <c r="AS95" s="261"/>
      <c r="AT95" s="261"/>
      <c r="AU95" s="261"/>
      <c r="AV95" s="261"/>
      <c r="AW95" s="261"/>
      <c r="AX95" s="262"/>
      <c r="AY95" s="266"/>
      <c r="AZ95" s="261"/>
      <c r="BA95" s="261"/>
      <c r="BB95" s="261"/>
      <c r="BC95" s="261"/>
      <c r="BD95" s="261"/>
      <c r="BE95" s="262"/>
      <c r="BF95" s="266"/>
      <c r="BG95" s="261"/>
      <c r="BH95" s="261"/>
      <c r="BI95" s="261"/>
      <c r="BJ95" s="261"/>
      <c r="BK95" s="261"/>
      <c r="BL95" s="268"/>
    </row>
    <row r="96" spans="1:64" ht="15" customHeight="1" x14ac:dyDescent="0.35">
      <c r="A96" s="61"/>
      <c r="B96" s="249"/>
      <c r="C96" s="250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53"/>
      <c r="W96" s="257" t="str">
        <f t="shared" ref="W96" si="3">IF(W23="", "", W23)</f>
        <v/>
      </c>
      <c r="X96" s="258"/>
      <c r="Y96" s="258"/>
      <c r="Z96" s="258"/>
      <c r="AA96" s="258"/>
      <c r="AB96" s="258"/>
      <c r="AC96" s="258"/>
      <c r="AD96" s="258"/>
      <c r="AE96" s="258"/>
      <c r="AF96" s="258"/>
      <c r="AG96" s="258"/>
      <c r="AH96" s="258"/>
      <c r="AI96" s="258"/>
      <c r="AJ96" s="258"/>
      <c r="AK96" s="258"/>
      <c r="AL96" s="258"/>
      <c r="AM96" s="258"/>
      <c r="AN96" s="258"/>
      <c r="AO96" s="258"/>
      <c r="AP96" s="258"/>
      <c r="AQ96" s="259"/>
      <c r="AR96" s="263"/>
      <c r="AS96" s="264"/>
      <c r="AT96" s="264"/>
      <c r="AU96" s="264"/>
      <c r="AV96" s="264"/>
      <c r="AW96" s="264"/>
      <c r="AX96" s="265"/>
      <c r="AY96" s="267"/>
      <c r="AZ96" s="264"/>
      <c r="BA96" s="264"/>
      <c r="BB96" s="264"/>
      <c r="BC96" s="264"/>
      <c r="BD96" s="264"/>
      <c r="BE96" s="265"/>
      <c r="BF96" s="267"/>
      <c r="BG96" s="264"/>
      <c r="BH96" s="264"/>
      <c r="BI96" s="264"/>
      <c r="BJ96" s="264"/>
      <c r="BK96" s="264"/>
      <c r="BL96" s="269"/>
    </row>
    <row r="97" spans="1:67" ht="29.25" customHeight="1" thickBot="1" x14ac:dyDescent="0.4">
      <c r="A97" s="61"/>
      <c r="B97" s="283" t="s">
        <v>43</v>
      </c>
      <c r="C97" s="284"/>
      <c r="D97" s="251" t="str">
        <f>D24</f>
        <v>前回までの累計入金額</v>
      </c>
      <c r="E97" s="251"/>
      <c r="F97" s="251"/>
      <c r="G97" s="251"/>
      <c r="H97" s="251"/>
      <c r="I97" s="251"/>
      <c r="J97" s="251"/>
      <c r="K97" s="251"/>
      <c r="L97" s="251"/>
      <c r="M97" s="251"/>
      <c r="N97" s="251"/>
      <c r="O97" s="251"/>
      <c r="P97" s="251"/>
      <c r="Q97" s="251"/>
      <c r="R97" s="251"/>
      <c r="S97" s="251"/>
      <c r="T97" s="251"/>
      <c r="U97" s="251"/>
      <c r="V97" s="252"/>
      <c r="W97" s="254" t="str">
        <f>IF(W24="", "", W24)</f>
        <v/>
      </c>
      <c r="X97" s="255"/>
      <c r="Y97" s="255"/>
      <c r="Z97" s="255"/>
      <c r="AA97" s="255"/>
      <c r="AB97" s="255"/>
      <c r="AC97" s="255"/>
      <c r="AD97" s="255"/>
      <c r="AE97" s="255"/>
      <c r="AF97" s="255"/>
      <c r="AG97" s="255"/>
      <c r="AH97" s="255"/>
      <c r="AI97" s="255"/>
      <c r="AJ97" s="255"/>
      <c r="AK97" s="255"/>
      <c r="AL97" s="255"/>
      <c r="AM97" s="255"/>
      <c r="AN97" s="255"/>
      <c r="AO97" s="255"/>
      <c r="AP97" s="255"/>
      <c r="AQ97" s="256"/>
      <c r="AR97" s="260"/>
      <c r="AS97" s="261"/>
      <c r="AT97" s="261"/>
      <c r="AU97" s="261"/>
      <c r="AV97" s="261"/>
      <c r="AW97" s="261"/>
      <c r="AX97" s="262"/>
      <c r="AY97" s="266"/>
      <c r="AZ97" s="261"/>
      <c r="BA97" s="261"/>
      <c r="BB97" s="261"/>
      <c r="BC97" s="261"/>
      <c r="BD97" s="261"/>
      <c r="BE97" s="262"/>
      <c r="BF97" s="266"/>
      <c r="BG97" s="261"/>
      <c r="BH97" s="261"/>
      <c r="BI97" s="261"/>
      <c r="BJ97" s="261"/>
      <c r="BK97" s="261"/>
      <c r="BL97" s="268"/>
    </row>
    <row r="98" spans="1:67" ht="29.25" customHeight="1" thickTop="1" x14ac:dyDescent="0.35">
      <c r="A98" s="61"/>
      <c r="B98" s="281" t="s">
        <v>45</v>
      </c>
      <c r="C98" s="233"/>
      <c r="D98" s="234" t="str">
        <f>D25</f>
        <v>今回請求金額（C. - D.）</v>
      </c>
      <c r="E98" s="234"/>
      <c r="F98" s="234"/>
      <c r="G98" s="234"/>
      <c r="H98" s="234"/>
      <c r="I98" s="234"/>
      <c r="J98" s="234"/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5"/>
      <c r="W98" s="236">
        <f>IF(W25="", "", W25)</f>
        <v>0</v>
      </c>
      <c r="X98" s="237"/>
      <c r="Y98" s="237"/>
      <c r="Z98" s="237"/>
      <c r="AA98" s="237"/>
      <c r="AB98" s="237"/>
      <c r="AC98" s="237"/>
      <c r="AD98" s="237"/>
      <c r="AE98" s="237"/>
      <c r="AF98" s="237"/>
      <c r="AG98" s="237"/>
      <c r="AH98" s="237"/>
      <c r="AI98" s="237"/>
      <c r="AJ98" s="237"/>
      <c r="AK98" s="237"/>
      <c r="AL98" s="237"/>
      <c r="AM98" s="237"/>
      <c r="AN98" s="237"/>
      <c r="AO98" s="237"/>
      <c r="AP98" s="237"/>
      <c r="AQ98" s="238"/>
      <c r="AR98" s="239"/>
      <c r="AS98" s="240"/>
      <c r="AT98" s="240"/>
      <c r="AU98" s="240"/>
      <c r="AV98" s="240"/>
      <c r="AW98" s="240"/>
      <c r="AX98" s="241"/>
      <c r="AY98" s="242"/>
      <c r="AZ98" s="240"/>
      <c r="BA98" s="240"/>
      <c r="BB98" s="240"/>
      <c r="BC98" s="240"/>
      <c r="BD98" s="240"/>
      <c r="BE98" s="241"/>
      <c r="BF98" s="242"/>
      <c r="BG98" s="240"/>
      <c r="BH98" s="240"/>
      <c r="BI98" s="240"/>
      <c r="BJ98" s="240"/>
      <c r="BK98" s="240"/>
      <c r="BL98" s="282"/>
    </row>
    <row r="99" spans="1:67" ht="15" hidden="1" customHeight="1" x14ac:dyDescent="0.35">
      <c r="A99" s="61"/>
      <c r="B99" s="299" t="s">
        <v>47</v>
      </c>
      <c r="C99" s="300"/>
      <c r="D99" s="302" t="s">
        <v>48</v>
      </c>
      <c r="E99" s="302"/>
      <c r="F99" s="302"/>
      <c r="G99" s="302"/>
      <c r="H99" s="302"/>
      <c r="I99" s="302"/>
      <c r="J99" s="302"/>
      <c r="K99" s="303">
        <f>K26</f>
        <v>1</v>
      </c>
      <c r="L99" s="303"/>
      <c r="M99" s="303"/>
      <c r="N99" s="302" t="s">
        <v>49</v>
      </c>
      <c r="O99" s="302"/>
      <c r="P99" s="302"/>
      <c r="Q99" s="302"/>
      <c r="R99" s="302"/>
      <c r="S99" s="302"/>
      <c r="T99" s="302"/>
      <c r="U99" s="302"/>
      <c r="V99" s="304"/>
      <c r="W99" s="305" t="str">
        <f>IF(W26="", "", W26)</f>
        <v/>
      </c>
      <c r="X99" s="306"/>
      <c r="Y99" s="306"/>
      <c r="Z99" s="306"/>
      <c r="AA99" s="306"/>
      <c r="AB99" s="306"/>
      <c r="AC99" s="306"/>
      <c r="AD99" s="306"/>
      <c r="AE99" s="306"/>
      <c r="AF99" s="306"/>
      <c r="AG99" s="306"/>
      <c r="AH99" s="306"/>
      <c r="AI99" s="306"/>
      <c r="AJ99" s="306"/>
      <c r="AK99" s="306"/>
      <c r="AL99" s="306"/>
      <c r="AM99" s="306"/>
      <c r="AN99" s="306"/>
      <c r="AO99" s="306"/>
      <c r="AP99" s="306"/>
      <c r="AQ99" s="306"/>
      <c r="AR99" s="309"/>
      <c r="AS99" s="286"/>
      <c r="AT99" s="286"/>
      <c r="AU99" s="286"/>
      <c r="AV99" s="286"/>
      <c r="AW99" s="286"/>
      <c r="AX99" s="287"/>
      <c r="AY99" s="285"/>
      <c r="AZ99" s="286"/>
      <c r="BA99" s="286"/>
      <c r="BB99" s="286"/>
      <c r="BC99" s="286"/>
      <c r="BD99" s="286"/>
      <c r="BE99" s="287"/>
      <c r="BF99" s="285"/>
      <c r="BG99" s="286"/>
      <c r="BH99" s="286"/>
      <c r="BI99" s="286"/>
      <c r="BJ99" s="286"/>
      <c r="BK99" s="286"/>
      <c r="BL99" s="291"/>
      <c r="BN99" s="40" t="s">
        <v>50</v>
      </c>
    </row>
    <row r="100" spans="1:67" ht="15" hidden="1" customHeight="1" x14ac:dyDescent="0.35">
      <c r="A100" s="61"/>
      <c r="B100" s="301"/>
      <c r="C100" s="271"/>
      <c r="D100" s="293" t="s">
        <v>51</v>
      </c>
      <c r="E100" s="293"/>
      <c r="F100" s="293"/>
      <c r="G100" s="293"/>
      <c r="H100" s="293"/>
      <c r="I100" s="293"/>
      <c r="J100" s="293"/>
      <c r="K100" s="293"/>
      <c r="L100" s="293"/>
      <c r="M100" s="293"/>
      <c r="N100" s="293"/>
      <c r="O100" s="293"/>
      <c r="P100" s="293"/>
      <c r="Q100" s="293"/>
      <c r="R100" s="293"/>
      <c r="S100" s="293"/>
      <c r="T100" s="293"/>
      <c r="U100" s="293"/>
      <c r="V100" s="294"/>
      <c r="W100" s="307"/>
      <c r="X100" s="308"/>
      <c r="Y100" s="308"/>
      <c r="Z100" s="308"/>
      <c r="AA100" s="308"/>
      <c r="AB100" s="308"/>
      <c r="AC100" s="308"/>
      <c r="AD100" s="308"/>
      <c r="AE100" s="308"/>
      <c r="AF100" s="308"/>
      <c r="AG100" s="308"/>
      <c r="AH100" s="308"/>
      <c r="AI100" s="308"/>
      <c r="AJ100" s="308"/>
      <c r="AK100" s="308"/>
      <c r="AL100" s="308"/>
      <c r="AM100" s="308"/>
      <c r="AN100" s="308"/>
      <c r="AO100" s="308"/>
      <c r="AP100" s="308"/>
      <c r="AQ100" s="308"/>
      <c r="AR100" s="310"/>
      <c r="AS100" s="289"/>
      <c r="AT100" s="289"/>
      <c r="AU100" s="289"/>
      <c r="AV100" s="289"/>
      <c r="AW100" s="289"/>
      <c r="AX100" s="290"/>
      <c r="AY100" s="288"/>
      <c r="AZ100" s="289"/>
      <c r="BA100" s="289"/>
      <c r="BB100" s="289"/>
      <c r="BC100" s="289"/>
      <c r="BD100" s="289"/>
      <c r="BE100" s="290"/>
      <c r="BF100" s="288"/>
      <c r="BG100" s="289"/>
      <c r="BH100" s="289"/>
      <c r="BI100" s="289"/>
      <c r="BJ100" s="289"/>
      <c r="BK100" s="289"/>
      <c r="BL100" s="292"/>
    </row>
    <row r="101" spans="1:67" ht="29.25" customHeight="1" x14ac:dyDescent="0.35">
      <c r="A101" s="61"/>
      <c r="B101" s="73" t="s">
        <v>52</v>
      </c>
      <c r="C101" s="74"/>
      <c r="D101" s="273" t="s">
        <v>78</v>
      </c>
      <c r="E101" s="273"/>
      <c r="F101" s="273"/>
      <c r="G101" s="273"/>
      <c r="H101" s="273"/>
      <c r="I101" s="273"/>
      <c r="J101" s="273"/>
      <c r="K101" s="273"/>
      <c r="L101" s="273"/>
      <c r="M101" s="273"/>
      <c r="N101" s="273"/>
      <c r="O101" s="273"/>
      <c r="P101" s="273"/>
      <c r="Q101" s="273"/>
      <c r="R101" s="273"/>
      <c r="S101" s="273"/>
      <c r="T101" s="273"/>
      <c r="U101" s="273"/>
      <c r="V101" s="274"/>
      <c r="W101" s="295">
        <f t="shared" ref="W101" si="4">IF(W28="", "", W28)</f>
        <v>0</v>
      </c>
      <c r="X101" s="296"/>
      <c r="Y101" s="296"/>
      <c r="Z101" s="296"/>
      <c r="AA101" s="296"/>
      <c r="AB101" s="296"/>
      <c r="AC101" s="296"/>
      <c r="AD101" s="296"/>
      <c r="AE101" s="296"/>
      <c r="AF101" s="296"/>
      <c r="AG101" s="296"/>
      <c r="AH101" s="296"/>
      <c r="AI101" s="296"/>
      <c r="AJ101" s="296"/>
      <c r="AK101" s="296"/>
      <c r="AL101" s="296"/>
      <c r="AM101" s="296"/>
      <c r="AN101" s="296"/>
      <c r="AO101" s="296"/>
      <c r="AP101" s="296"/>
      <c r="AQ101" s="297"/>
      <c r="AR101" s="279"/>
      <c r="AS101" s="245"/>
      <c r="AT101" s="245"/>
      <c r="AU101" s="245"/>
      <c r="AV101" s="245"/>
      <c r="AW101" s="245"/>
      <c r="AX101" s="280"/>
      <c r="AY101" s="244"/>
      <c r="AZ101" s="245"/>
      <c r="BA101" s="245"/>
      <c r="BB101" s="245"/>
      <c r="BC101" s="245"/>
      <c r="BD101" s="245"/>
      <c r="BE101" s="280"/>
      <c r="BF101" s="244"/>
      <c r="BG101" s="245"/>
      <c r="BH101" s="245"/>
      <c r="BI101" s="245"/>
      <c r="BJ101" s="245"/>
      <c r="BK101" s="245"/>
      <c r="BL101" s="298"/>
    </row>
    <row r="102" spans="1:67" ht="29.25" customHeight="1" thickBot="1" x14ac:dyDescent="0.4">
      <c r="A102" s="61"/>
      <c r="B102" s="316" t="s">
        <v>53</v>
      </c>
      <c r="C102" s="317"/>
      <c r="D102" s="318" t="s">
        <v>54</v>
      </c>
      <c r="E102" s="318"/>
      <c r="F102" s="318"/>
      <c r="G102" s="318"/>
      <c r="H102" s="318"/>
      <c r="I102" s="318"/>
      <c r="J102" s="318"/>
      <c r="K102" s="318"/>
      <c r="L102" s="318"/>
      <c r="M102" s="318"/>
      <c r="N102" s="318"/>
      <c r="O102" s="318"/>
      <c r="P102" s="318"/>
      <c r="Q102" s="318"/>
      <c r="R102" s="318"/>
      <c r="S102" s="318"/>
      <c r="T102" s="318"/>
      <c r="U102" s="318"/>
      <c r="V102" s="319"/>
      <c r="W102" s="320">
        <f>IF(W29="", "", W29)</f>
        <v>0</v>
      </c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2"/>
      <c r="AR102" s="323"/>
      <c r="AS102" s="324"/>
      <c r="AT102" s="324"/>
      <c r="AU102" s="324"/>
      <c r="AV102" s="324"/>
      <c r="AW102" s="324"/>
      <c r="AX102" s="325"/>
      <c r="AY102" s="326"/>
      <c r="AZ102" s="324"/>
      <c r="BA102" s="324"/>
      <c r="BB102" s="324"/>
      <c r="BC102" s="324"/>
      <c r="BD102" s="324"/>
      <c r="BE102" s="325"/>
      <c r="BF102" s="326"/>
      <c r="BG102" s="324"/>
      <c r="BH102" s="324"/>
      <c r="BI102" s="324"/>
      <c r="BJ102" s="324"/>
      <c r="BK102" s="324"/>
      <c r="BL102" s="327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8"/>
      <c r="S104" s="328"/>
      <c r="T104" s="328"/>
      <c r="U104" s="328"/>
      <c r="V104" s="328"/>
      <c r="W104" s="328"/>
      <c r="X104" s="328"/>
      <c r="Y104" s="328"/>
      <c r="Z104" s="328"/>
      <c r="AA104" s="328"/>
      <c r="AB104" s="328"/>
      <c r="AC104" s="328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8"/>
      <c r="S105" s="328"/>
      <c r="T105" s="328"/>
      <c r="U105" s="328"/>
      <c r="V105" s="328"/>
      <c r="W105" s="328"/>
      <c r="X105" s="328"/>
      <c r="Y105" s="328"/>
      <c r="Z105" s="328"/>
      <c r="AA105" s="328"/>
      <c r="AB105" s="328"/>
      <c r="AC105" s="328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329"/>
      <c r="C106" s="329"/>
      <c r="D106" s="329"/>
      <c r="E106" s="329"/>
      <c r="F106" s="329"/>
      <c r="G106" s="329"/>
      <c r="H106" s="329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1"/>
      <c r="X106" s="331"/>
      <c r="Y106" s="331"/>
      <c r="Z106" s="331"/>
      <c r="AA106" s="331"/>
      <c r="AB106" s="331"/>
      <c r="AC106" s="331"/>
      <c r="AD106" s="331"/>
      <c r="AE106" s="331"/>
      <c r="AF106" s="331"/>
      <c r="AG106" s="331"/>
      <c r="AH106" s="331"/>
      <c r="AI106" s="331"/>
      <c r="AJ106" s="331"/>
      <c r="AK106" s="331"/>
      <c r="AL106" s="331"/>
      <c r="AM106" s="331"/>
      <c r="AN106" s="331"/>
      <c r="AO106" s="331"/>
      <c r="AP106" s="331"/>
      <c r="AQ106" s="331"/>
      <c r="AR106" s="46"/>
      <c r="AT106" s="311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312"/>
      <c r="BG106" s="312"/>
      <c r="BH106" s="312"/>
      <c r="BI106" s="312"/>
      <c r="BJ106" s="312"/>
      <c r="BK106" s="312"/>
      <c r="BL106" s="312"/>
    </row>
    <row r="107" spans="1:67" ht="10.5" customHeight="1" x14ac:dyDescent="0.4">
      <c r="B107" s="329"/>
      <c r="C107" s="329"/>
      <c r="D107" s="329"/>
      <c r="E107" s="329"/>
      <c r="F107" s="329"/>
      <c r="G107" s="329"/>
      <c r="H107" s="329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1"/>
      <c r="X107" s="331"/>
      <c r="Y107" s="331"/>
      <c r="Z107" s="331"/>
      <c r="AA107" s="331"/>
      <c r="AB107" s="331"/>
      <c r="AC107" s="331"/>
      <c r="AD107" s="331"/>
      <c r="AE107" s="331"/>
      <c r="AF107" s="331"/>
      <c r="AG107" s="331"/>
      <c r="AH107" s="331"/>
      <c r="AI107" s="331"/>
      <c r="AJ107" s="331"/>
      <c r="AK107" s="331"/>
      <c r="AL107" s="331"/>
      <c r="AM107" s="331"/>
      <c r="AN107" s="331"/>
      <c r="AO107" s="331"/>
      <c r="AP107" s="331"/>
      <c r="AQ107" s="331"/>
      <c r="AR107" s="46"/>
      <c r="AT107" s="286"/>
      <c r="AU107" s="286"/>
      <c r="AV107" s="286"/>
      <c r="AW107" s="286"/>
      <c r="AX107" s="286"/>
      <c r="AY107" s="286"/>
      <c r="AZ107" s="286"/>
      <c r="BA107" s="286"/>
      <c r="BB107" s="286"/>
      <c r="BC107" s="286"/>
      <c r="BD107" s="286"/>
      <c r="BE107" s="286"/>
      <c r="BF107" s="312"/>
      <c r="BG107" s="312"/>
      <c r="BH107" s="312"/>
      <c r="BI107" s="312"/>
      <c r="BJ107" s="312"/>
      <c r="BK107" s="312"/>
      <c r="BL107" s="312"/>
    </row>
    <row r="108" spans="1:67" ht="10.5" customHeight="1" x14ac:dyDescent="0.4">
      <c r="B108" s="329"/>
      <c r="C108" s="329"/>
      <c r="D108" s="329"/>
      <c r="E108" s="329"/>
      <c r="F108" s="329"/>
      <c r="G108" s="329"/>
      <c r="H108" s="329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1"/>
      <c r="X108" s="331"/>
      <c r="Y108" s="331"/>
      <c r="Z108" s="331"/>
      <c r="AA108" s="331"/>
      <c r="AB108" s="331"/>
      <c r="AC108" s="331"/>
      <c r="AD108" s="331"/>
      <c r="AE108" s="331"/>
      <c r="AF108" s="331"/>
      <c r="AG108" s="331"/>
      <c r="AH108" s="331"/>
      <c r="AI108" s="331"/>
      <c r="AJ108" s="331"/>
      <c r="AK108" s="331"/>
      <c r="AL108" s="331"/>
      <c r="AM108" s="331"/>
      <c r="AN108" s="331"/>
      <c r="AO108" s="331"/>
      <c r="AP108" s="331"/>
      <c r="AQ108" s="331"/>
      <c r="AR108" s="46"/>
      <c r="AT108" s="286"/>
      <c r="AU108" s="286"/>
      <c r="AV108" s="286"/>
      <c r="AW108" s="286"/>
      <c r="AX108" s="286"/>
      <c r="AY108" s="286"/>
      <c r="AZ108" s="286"/>
      <c r="BA108" s="286"/>
      <c r="BB108" s="286"/>
      <c r="BC108" s="286"/>
      <c r="BD108" s="286"/>
      <c r="BE108" s="286"/>
      <c r="BF108" s="312"/>
      <c r="BG108" s="312"/>
      <c r="BH108" s="312"/>
      <c r="BI108" s="312"/>
      <c r="BJ108" s="312"/>
      <c r="BK108" s="312"/>
      <c r="BL108" s="312"/>
    </row>
    <row r="109" spans="1:67" ht="10.5" customHeight="1" x14ac:dyDescent="0.4">
      <c r="B109" s="313"/>
      <c r="C109" s="313"/>
      <c r="D109" s="313"/>
      <c r="E109" s="75"/>
      <c r="F109" s="313"/>
      <c r="G109" s="313"/>
      <c r="H109" s="313"/>
      <c r="I109" s="314"/>
      <c r="J109" s="314"/>
      <c r="K109" s="314"/>
      <c r="L109" s="314"/>
      <c r="M109" s="314"/>
      <c r="N109" s="314"/>
      <c r="O109" s="314"/>
      <c r="P109" s="314"/>
      <c r="Q109" s="314"/>
      <c r="R109" s="314"/>
      <c r="S109" s="314"/>
      <c r="T109" s="314"/>
      <c r="U109" s="314"/>
      <c r="V109" s="314"/>
      <c r="W109" s="315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46"/>
      <c r="AT109" s="286"/>
      <c r="AU109" s="286"/>
      <c r="AV109" s="286"/>
      <c r="AW109" s="286"/>
      <c r="AX109" s="286"/>
      <c r="AY109" s="286"/>
      <c r="AZ109" s="286"/>
      <c r="BA109" s="286"/>
      <c r="BB109" s="286"/>
      <c r="BC109" s="286"/>
      <c r="BD109" s="286"/>
      <c r="BE109" s="286"/>
      <c r="BF109" s="312"/>
      <c r="BG109" s="312"/>
      <c r="BH109" s="312"/>
      <c r="BI109" s="312"/>
      <c r="BJ109" s="312"/>
      <c r="BK109" s="312"/>
      <c r="BL109" s="312"/>
    </row>
    <row r="110" spans="1:67" ht="10.5" customHeight="1" x14ac:dyDescent="0.4">
      <c r="B110" s="313"/>
      <c r="C110" s="313"/>
      <c r="D110" s="313"/>
      <c r="E110" s="76"/>
      <c r="F110" s="313"/>
      <c r="G110" s="313"/>
      <c r="H110" s="313"/>
      <c r="I110" s="314"/>
      <c r="J110" s="314"/>
      <c r="K110" s="314"/>
      <c r="L110" s="314"/>
      <c r="M110" s="314"/>
      <c r="N110" s="314"/>
      <c r="O110" s="314"/>
      <c r="P110" s="314"/>
      <c r="Q110" s="314"/>
      <c r="R110" s="314"/>
      <c r="S110" s="314"/>
      <c r="T110" s="314"/>
      <c r="U110" s="314"/>
      <c r="V110" s="314"/>
      <c r="W110" s="315"/>
      <c r="X110" s="315"/>
      <c r="Y110" s="315"/>
      <c r="Z110" s="315"/>
      <c r="AA110" s="315"/>
      <c r="AB110" s="315"/>
      <c r="AC110" s="315"/>
      <c r="AD110" s="315"/>
      <c r="AE110" s="315"/>
      <c r="AF110" s="315"/>
      <c r="AG110" s="315"/>
      <c r="AH110" s="315"/>
      <c r="AI110" s="315"/>
      <c r="AJ110" s="315"/>
      <c r="AK110" s="315"/>
      <c r="AL110" s="315"/>
      <c r="AM110" s="315"/>
      <c r="AN110" s="315"/>
      <c r="AO110" s="315"/>
      <c r="AP110" s="315"/>
      <c r="AQ110" s="315"/>
      <c r="AR110" s="46"/>
    </row>
    <row r="111" spans="1:67" ht="10.5" customHeight="1" x14ac:dyDescent="0.4">
      <c r="B111" s="313"/>
      <c r="C111" s="313"/>
      <c r="D111" s="313"/>
      <c r="E111" s="75"/>
      <c r="F111" s="313"/>
      <c r="G111" s="313"/>
      <c r="H111" s="313"/>
      <c r="I111" s="314"/>
      <c r="J111" s="314"/>
      <c r="K111" s="314"/>
      <c r="L111" s="314"/>
      <c r="M111" s="314"/>
      <c r="N111" s="314"/>
      <c r="O111" s="314"/>
      <c r="P111" s="314"/>
      <c r="Q111" s="314"/>
      <c r="R111" s="314"/>
      <c r="S111" s="314"/>
      <c r="T111" s="314"/>
      <c r="U111" s="314"/>
      <c r="V111" s="314"/>
      <c r="W111" s="315"/>
      <c r="X111" s="315"/>
      <c r="Y111" s="315"/>
      <c r="Z111" s="315"/>
      <c r="AA111" s="315"/>
      <c r="AB111" s="315"/>
      <c r="AC111" s="315"/>
      <c r="AD111" s="315"/>
      <c r="AE111" s="315"/>
      <c r="AF111" s="315"/>
      <c r="AG111" s="315"/>
      <c r="AH111" s="315"/>
      <c r="AI111" s="315"/>
      <c r="AJ111" s="315"/>
      <c r="AK111" s="315"/>
      <c r="AL111" s="315"/>
      <c r="AM111" s="315"/>
      <c r="AN111" s="315"/>
      <c r="AO111" s="315"/>
      <c r="AP111" s="315"/>
      <c r="AQ111" s="315"/>
      <c r="AR111" s="46"/>
    </row>
    <row r="112" spans="1:67" ht="10.5" customHeight="1" x14ac:dyDescent="0.4">
      <c r="B112" s="313"/>
      <c r="C112" s="313"/>
      <c r="D112" s="313"/>
      <c r="E112" s="75"/>
      <c r="F112" s="313"/>
      <c r="G112" s="313"/>
      <c r="H112" s="313"/>
      <c r="I112" s="314"/>
      <c r="J112" s="314"/>
      <c r="K112" s="314"/>
      <c r="L112" s="314"/>
      <c r="M112" s="314"/>
      <c r="N112" s="314"/>
      <c r="O112" s="314"/>
      <c r="P112" s="314"/>
      <c r="Q112" s="314"/>
      <c r="R112" s="314"/>
      <c r="S112" s="314"/>
      <c r="T112" s="314"/>
      <c r="U112" s="314"/>
      <c r="V112" s="314"/>
      <c r="W112" s="315"/>
      <c r="X112" s="315"/>
      <c r="Y112" s="315"/>
      <c r="Z112" s="315"/>
      <c r="AA112" s="315"/>
      <c r="AB112" s="315"/>
      <c r="AC112" s="315"/>
      <c r="AD112" s="315"/>
      <c r="AE112" s="315"/>
      <c r="AF112" s="315"/>
      <c r="AG112" s="315"/>
      <c r="AH112" s="315"/>
      <c r="AI112" s="315"/>
      <c r="AJ112" s="315"/>
      <c r="AK112" s="315"/>
      <c r="AL112" s="315"/>
      <c r="AM112" s="315"/>
      <c r="AN112" s="315"/>
      <c r="AO112" s="315"/>
      <c r="AP112" s="315"/>
      <c r="AQ112" s="315"/>
      <c r="AR112" s="46"/>
    </row>
    <row r="113" spans="1:65" ht="10.5" customHeight="1" x14ac:dyDescent="0.4">
      <c r="B113" s="313"/>
      <c r="C113" s="313"/>
      <c r="D113" s="313"/>
      <c r="E113" s="76"/>
      <c r="F113" s="313"/>
      <c r="G113" s="313"/>
      <c r="H113" s="313"/>
      <c r="I113" s="314"/>
      <c r="J113" s="314"/>
      <c r="K113" s="314"/>
      <c r="L113" s="314"/>
      <c r="M113" s="314"/>
      <c r="N113" s="314"/>
      <c r="O113" s="314"/>
      <c r="P113" s="314"/>
      <c r="Q113" s="314"/>
      <c r="R113" s="314"/>
      <c r="S113" s="314"/>
      <c r="T113" s="314"/>
      <c r="U113" s="314"/>
      <c r="V113" s="314"/>
      <c r="W113" s="315"/>
      <c r="X113" s="315"/>
      <c r="Y113" s="315"/>
      <c r="Z113" s="315"/>
      <c r="AA113" s="315"/>
      <c r="AB113" s="315"/>
      <c r="AC113" s="315"/>
      <c r="AD113" s="315"/>
      <c r="AE113" s="315"/>
      <c r="AF113" s="315"/>
      <c r="AG113" s="315"/>
      <c r="AH113" s="315"/>
      <c r="AI113" s="315"/>
      <c r="AJ113" s="315"/>
      <c r="AK113" s="315"/>
      <c r="AL113" s="315"/>
      <c r="AM113" s="315"/>
      <c r="AN113" s="315"/>
      <c r="AO113" s="315"/>
      <c r="AP113" s="315"/>
      <c r="AQ113" s="315"/>
      <c r="AR113" s="46"/>
      <c r="AS113" s="51"/>
      <c r="AT113" s="51"/>
    </row>
    <row r="114" spans="1:65" ht="10.5" customHeight="1" x14ac:dyDescent="0.4">
      <c r="B114" s="313"/>
      <c r="C114" s="313"/>
      <c r="D114" s="313"/>
      <c r="E114" s="75"/>
      <c r="F114" s="313"/>
      <c r="G114" s="313"/>
      <c r="H114" s="313"/>
      <c r="I114" s="314"/>
      <c r="J114" s="314"/>
      <c r="K114" s="314"/>
      <c r="L114" s="314"/>
      <c r="M114" s="314"/>
      <c r="N114" s="314"/>
      <c r="O114" s="314"/>
      <c r="P114" s="314"/>
      <c r="Q114" s="314"/>
      <c r="R114" s="314"/>
      <c r="S114" s="314"/>
      <c r="T114" s="314"/>
      <c r="U114" s="314"/>
      <c r="V114" s="314"/>
      <c r="W114" s="315"/>
      <c r="X114" s="315"/>
      <c r="Y114" s="315"/>
      <c r="Z114" s="315"/>
      <c r="AA114" s="315"/>
      <c r="AB114" s="315"/>
      <c r="AC114" s="315"/>
      <c r="AD114" s="315"/>
      <c r="AE114" s="315"/>
      <c r="AF114" s="315"/>
      <c r="AG114" s="315"/>
      <c r="AH114" s="315"/>
      <c r="AI114" s="315"/>
      <c r="AJ114" s="315"/>
      <c r="AK114" s="315"/>
      <c r="AL114" s="315"/>
      <c r="AM114" s="315"/>
      <c r="AN114" s="315"/>
      <c r="AO114" s="315"/>
      <c r="AP114" s="315"/>
      <c r="AQ114" s="315"/>
      <c r="AR114" s="46"/>
      <c r="AS114" s="51"/>
      <c r="AT114" s="51"/>
    </row>
    <row r="115" spans="1:65" ht="10.5" customHeight="1" x14ac:dyDescent="0.4">
      <c r="A115" s="51"/>
      <c r="B115" s="313"/>
      <c r="C115" s="313"/>
      <c r="D115" s="313"/>
      <c r="E115" s="75"/>
      <c r="F115" s="313"/>
      <c r="G115" s="313"/>
      <c r="H115" s="313"/>
      <c r="I115" s="314"/>
      <c r="J115" s="314"/>
      <c r="K115" s="314"/>
      <c r="L115" s="314"/>
      <c r="M115" s="314"/>
      <c r="N115" s="314"/>
      <c r="O115" s="314"/>
      <c r="P115" s="314"/>
      <c r="Q115" s="314"/>
      <c r="R115" s="314"/>
      <c r="S115" s="314"/>
      <c r="T115" s="314"/>
      <c r="U115" s="314"/>
      <c r="V115" s="314"/>
      <c r="W115" s="315"/>
      <c r="X115" s="315"/>
      <c r="Y115" s="315"/>
      <c r="Z115" s="315"/>
      <c r="AA115" s="315"/>
      <c r="AB115" s="315"/>
      <c r="AC115" s="315"/>
      <c r="AD115" s="315"/>
      <c r="AE115" s="315"/>
      <c r="AF115" s="315"/>
      <c r="AG115" s="315"/>
      <c r="AH115" s="315"/>
      <c r="AI115" s="315"/>
      <c r="AJ115" s="315"/>
      <c r="AK115" s="315"/>
      <c r="AL115" s="315"/>
      <c r="AM115" s="315"/>
      <c r="AN115" s="315"/>
      <c r="AO115" s="315"/>
      <c r="AP115" s="315"/>
      <c r="AQ115" s="315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313"/>
      <c r="C116" s="313"/>
      <c r="D116" s="313"/>
      <c r="E116" s="76"/>
      <c r="F116" s="313"/>
      <c r="G116" s="313"/>
      <c r="H116" s="313"/>
      <c r="I116" s="314"/>
      <c r="J116" s="314"/>
      <c r="K116" s="314"/>
      <c r="L116" s="314"/>
      <c r="M116" s="314"/>
      <c r="N116" s="314"/>
      <c r="O116" s="314"/>
      <c r="P116" s="314"/>
      <c r="Q116" s="314"/>
      <c r="R116" s="314"/>
      <c r="S116" s="314"/>
      <c r="T116" s="314"/>
      <c r="U116" s="314"/>
      <c r="V116" s="314"/>
      <c r="W116" s="315"/>
      <c r="X116" s="315"/>
      <c r="Y116" s="315"/>
      <c r="Z116" s="315"/>
      <c r="AA116" s="315"/>
      <c r="AB116" s="315"/>
      <c r="AC116" s="315"/>
      <c r="AD116" s="315"/>
      <c r="AE116" s="315"/>
      <c r="AF116" s="315"/>
      <c r="AG116" s="315"/>
      <c r="AH116" s="315"/>
      <c r="AI116" s="315"/>
      <c r="AJ116" s="315"/>
      <c r="AK116" s="315"/>
      <c r="AL116" s="315"/>
      <c r="AM116" s="315"/>
      <c r="AN116" s="315"/>
      <c r="AO116" s="315"/>
      <c r="AP116" s="315"/>
      <c r="AQ116" s="315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313"/>
      <c r="C117" s="313"/>
      <c r="D117" s="313"/>
      <c r="E117" s="75"/>
      <c r="F117" s="313"/>
      <c r="G117" s="313"/>
      <c r="H117" s="313"/>
      <c r="I117" s="314"/>
      <c r="J117" s="314"/>
      <c r="K117" s="314"/>
      <c r="L117" s="314"/>
      <c r="M117" s="314"/>
      <c r="N117" s="314"/>
      <c r="O117" s="314"/>
      <c r="P117" s="314"/>
      <c r="Q117" s="314"/>
      <c r="R117" s="314"/>
      <c r="S117" s="314"/>
      <c r="T117" s="314"/>
      <c r="U117" s="314"/>
      <c r="V117" s="314"/>
      <c r="W117" s="315"/>
      <c r="X117" s="315"/>
      <c r="Y117" s="315"/>
      <c r="Z117" s="315"/>
      <c r="AA117" s="315"/>
      <c r="AB117" s="315"/>
      <c r="AC117" s="315"/>
      <c r="AD117" s="315"/>
      <c r="AE117" s="315"/>
      <c r="AF117" s="315"/>
      <c r="AG117" s="315"/>
      <c r="AH117" s="315"/>
      <c r="AI117" s="315"/>
      <c r="AJ117" s="315"/>
      <c r="AK117" s="315"/>
      <c r="AL117" s="315"/>
      <c r="AM117" s="315"/>
      <c r="AN117" s="315"/>
      <c r="AO117" s="315"/>
      <c r="AP117" s="315"/>
      <c r="AQ117" s="315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313"/>
      <c r="C118" s="313"/>
      <c r="D118" s="313"/>
      <c r="E118" s="75"/>
      <c r="F118" s="313"/>
      <c r="G118" s="313"/>
      <c r="H118" s="313"/>
      <c r="I118" s="314"/>
      <c r="J118" s="314"/>
      <c r="K118" s="314"/>
      <c r="L118" s="314"/>
      <c r="M118" s="314"/>
      <c r="N118" s="314"/>
      <c r="O118" s="314"/>
      <c r="P118" s="314"/>
      <c r="Q118" s="314"/>
      <c r="R118" s="314"/>
      <c r="S118" s="314"/>
      <c r="T118" s="314"/>
      <c r="U118" s="314"/>
      <c r="V118" s="314"/>
      <c r="W118" s="315"/>
      <c r="X118" s="315"/>
      <c r="Y118" s="315"/>
      <c r="Z118" s="315"/>
      <c r="AA118" s="315"/>
      <c r="AB118" s="315"/>
      <c r="AC118" s="315"/>
      <c r="AD118" s="315"/>
      <c r="AE118" s="315"/>
      <c r="AF118" s="315"/>
      <c r="AG118" s="315"/>
      <c r="AH118" s="315"/>
      <c r="AI118" s="315"/>
      <c r="AJ118" s="315"/>
      <c r="AK118" s="315"/>
      <c r="AL118" s="315"/>
      <c r="AM118" s="315"/>
      <c r="AN118" s="315"/>
      <c r="AO118" s="315"/>
      <c r="AP118" s="315"/>
      <c r="AQ118" s="315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313"/>
      <c r="C119" s="313"/>
      <c r="D119" s="313"/>
      <c r="E119" s="76"/>
      <c r="F119" s="313"/>
      <c r="G119" s="313"/>
      <c r="H119" s="313"/>
      <c r="I119" s="314"/>
      <c r="J119" s="314"/>
      <c r="K119" s="314"/>
      <c r="L119" s="314"/>
      <c r="M119" s="314"/>
      <c r="N119" s="314"/>
      <c r="O119" s="314"/>
      <c r="P119" s="314"/>
      <c r="Q119" s="314"/>
      <c r="R119" s="314"/>
      <c r="S119" s="314"/>
      <c r="T119" s="314"/>
      <c r="U119" s="314"/>
      <c r="V119" s="314"/>
      <c r="W119" s="315"/>
      <c r="X119" s="315"/>
      <c r="Y119" s="315"/>
      <c r="Z119" s="315"/>
      <c r="AA119" s="315"/>
      <c r="AB119" s="315"/>
      <c r="AC119" s="315"/>
      <c r="AD119" s="315"/>
      <c r="AE119" s="315"/>
      <c r="AF119" s="315"/>
      <c r="AG119" s="315"/>
      <c r="AH119" s="315"/>
      <c r="AI119" s="315"/>
      <c r="AJ119" s="315"/>
      <c r="AK119" s="315"/>
      <c r="AL119" s="315"/>
      <c r="AM119" s="315"/>
      <c r="AN119" s="315"/>
      <c r="AO119" s="315"/>
      <c r="AP119" s="315"/>
      <c r="AQ119" s="315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313"/>
      <c r="C120" s="313"/>
      <c r="D120" s="313"/>
      <c r="E120" s="75"/>
      <c r="F120" s="313"/>
      <c r="G120" s="313"/>
      <c r="H120" s="313"/>
      <c r="I120" s="314"/>
      <c r="J120" s="314"/>
      <c r="K120" s="314"/>
      <c r="L120" s="314"/>
      <c r="M120" s="314"/>
      <c r="N120" s="314"/>
      <c r="O120" s="314"/>
      <c r="P120" s="314"/>
      <c r="Q120" s="314"/>
      <c r="R120" s="314"/>
      <c r="S120" s="314"/>
      <c r="T120" s="314"/>
      <c r="U120" s="314"/>
      <c r="V120" s="314"/>
      <c r="W120" s="315"/>
      <c r="X120" s="315"/>
      <c r="Y120" s="315"/>
      <c r="Z120" s="315"/>
      <c r="AA120" s="315"/>
      <c r="AB120" s="315"/>
      <c r="AC120" s="315"/>
      <c r="AD120" s="315"/>
      <c r="AE120" s="315"/>
      <c r="AF120" s="315"/>
      <c r="AG120" s="315"/>
      <c r="AH120" s="315"/>
      <c r="AI120" s="315"/>
      <c r="AJ120" s="315"/>
      <c r="AK120" s="315"/>
      <c r="AL120" s="315"/>
      <c r="AM120" s="315"/>
      <c r="AN120" s="315"/>
      <c r="AO120" s="315"/>
      <c r="AP120" s="315"/>
      <c r="AQ120" s="315"/>
    </row>
    <row r="121" spans="1:65" ht="10.5" customHeight="1" x14ac:dyDescent="0.4">
      <c r="B121" s="313"/>
      <c r="C121" s="313"/>
      <c r="D121" s="313"/>
      <c r="E121" s="75"/>
      <c r="F121" s="313"/>
      <c r="G121" s="313"/>
      <c r="H121" s="313"/>
      <c r="I121" s="314"/>
      <c r="J121" s="314"/>
      <c r="K121" s="314"/>
      <c r="L121" s="314"/>
      <c r="M121" s="314"/>
      <c r="N121" s="314"/>
      <c r="O121" s="314"/>
      <c r="P121" s="314"/>
      <c r="Q121" s="314"/>
      <c r="R121" s="314"/>
      <c r="S121" s="314"/>
      <c r="T121" s="314"/>
      <c r="U121" s="314"/>
      <c r="V121" s="314"/>
      <c r="W121" s="315"/>
      <c r="X121" s="315"/>
      <c r="Y121" s="315"/>
      <c r="Z121" s="315"/>
      <c r="AA121" s="315"/>
      <c r="AB121" s="315"/>
      <c r="AC121" s="315"/>
      <c r="AD121" s="315"/>
      <c r="AE121" s="315"/>
      <c r="AF121" s="315"/>
      <c r="AG121" s="315"/>
      <c r="AH121" s="315"/>
      <c r="AI121" s="315"/>
      <c r="AJ121" s="315"/>
      <c r="AK121" s="315"/>
      <c r="AL121" s="315"/>
      <c r="AM121" s="315"/>
      <c r="AN121" s="315"/>
      <c r="AO121" s="315"/>
      <c r="AP121" s="315"/>
      <c r="AQ121" s="315"/>
    </row>
    <row r="122" spans="1:65" ht="10.5" customHeight="1" x14ac:dyDescent="0.4">
      <c r="B122" s="313"/>
      <c r="C122" s="313"/>
      <c r="D122" s="313"/>
      <c r="E122" s="76"/>
      <c r="F122" s="313"/>
      <c r="G122" s="313"/>
      <c r="H122" s="313"/>
      <c r="I122" s="314"/>
      <c r="J122" s="314"/>
      <c r="K122" s="314"/>
      <c r="L122" s="314"/>
      <c r="M122" s="314"/>
      <c r="N122" s="314"/>
      <c r="O122" s="314"/>
      <c r="P122" s="314"/>
      <c r="Q122" s="314"/>
      <c r="R122" s="314"/>
      <c r="S122" s="314"/>
      <c r="T122" s="314"/>
      <c r="U122" s="314"/>
      <c r="V122" s="314"/>
      <c r="W122" s="315"/>
      <c r="X122" s="315"/>
      <c r="Y122" s="315"/>
      <c r="Z122" s="315"/>
      <c r="AA122" s="315"/>
      <c r="AB122" s="315"/>
      <c r="AC122" s="315"/>
      <c r="AD122" s="315"/>
      <c r="AE122" s="315"/>
      <c r="AF122" s="315"/>
      <c r="AG122" s="315"/>
      <c r="AH122" s="315"/>
      <c r="AI122" s="315"/>
      <c r="AJ122" s="315"/>
      <c r="AK122" s="315"/>
      <c r="AL122" s="315"/>
      <c r="AM122" s="315"/>
      <c r="AN122" s="315"/>
      <c r="AO122" s="315"/>
      <c r="AP122" s="315"/>
      <c r="AQ122" s="315"/>
    </row>
    <row r="123" spans="1:65" ht="10.5" customHeight="1" x14ac:dyDescent="0.4">
      <c r="B123" s="313"/>
      <c r="C123" s="313"/>
      <c r="D123" s="313"/>
      <c r="E123" s="75"/>
      <c r="F123" s="313"/>
      <c r="G123" s="313"/>
      <c r="H123" s="313"/>
      <c r="I123" s="314"/>
      <c r="J123" s="314"/>
      <c r="K123" s="314"/>
      <c r="L123" s="314"/>
      <c r="M123" s="314"/>
      <c r="N123" s="314"/>
      <c r="O123" s="314"/>
      <c r="P123" s="314"/>
      <c r="Q123" s="314"/>
      <c r="R123" s="314"/>
      <c r="S123" s="314"/>
      <c r="T123" s="314"/>
      <c r="U123" s="314"/>
      <c r="V123" s="314"/>
      <c r="W123" s="315"/>
      <c r="X123" s="315"/>
      <c r="Y123" s="315"/>
      <c r="Z123" s="315"/>
      <c r="AA123" s="315"/>
      <c r="AB123" s="315"/>
      <c r="AC123" s="315"/>
      <c r="AD123" s="315"/>
      <c r="AE123" s="315"/>
      <c r="AF123" s="315"/>
      <c r="AG123" s="315"/>
      <c r="AH123" s="315"/>
      <c r="AI123" s="315"/>
      <c r="AJ123" s="315"/>
      <c r="AK123" s="315"/>
      <c r="AL123" s="315"/>
      <c r="AM123" s="315"/>
      <c r="AN123" s="315"/>
      <c r="AO123" s="315"/>
      <c r="AP123" s="315"/>
      <c r="AQ123" s="315"/>
    </row>
    <row r="124" spans="1:65" ht="10.5" customHeight="1" x14ac:dyDescent="0.4">
      <c r="B124" s="313"/>
      <c r="C124" s="313"/>
      <c r="D124" s="313"/>
      <c r="E124" s="75"/>
      <c r="F124" s="313"/>
      <c r="G124" s="313"/>
      <c r="H124" s="313"/>
      <c r="I124" s="314"/>
      <c r="J124" s="314"/>
      <c r="K124" s="314"/>
      <c r="L124" s="314"/>
      <c r="M124" s="314"/>
      <c r="N124" s="314"/>
      <c r="O124" s="314"/>
      <c r="P124" s="314"/>
      <c r="Q124" s="314"/>
      <c r="R124" s="314"/>
      <c r="S124" s="314"/>
      <c r="T124" s="314"/>
      <c r="U124" s="314"/>
      <c r="V124" s="314"/>
      <c r="W124" s="315"/>
      <c r="X124" s="315"/>
      <c r="Y124" s="315"/>
      <c r="Z124" s="315"/>
      <c r="AA124" s="315"/>
      <c r="AB124" s="315"/>
      <c r="AC124" s="315"/>
      <c r="AD124" s="315"/>
      <c r="AE124" s="315"/>
      <c r="AF124" s="315"/>
      <c r="AG124" s="315"/>
      <c r="AH124" s="315"/>
      <c r="AI124" s="315"/>
      <c r="AJ124" s="315"/>
      <c r="AK124" s="315"/>
      <c r="AL124" s="315"/>
      <c r="AM124" s="315"/>
      <c r="AN124" s="315"/>
      <c r="AO124" s="315"/>
      <c r="AP124" s="315"/>
      <c r="AQ124" s="315"/>
    </row>
    <row r="125" spans="1:65" ht="10.5" customHeight="1" x14ac:dyDescent="0.4">
      <c r="B125" s="313"/>
      <c r="C125" s="313"/>
      <c r="D125" s="313"/>
      <c r="E125" s="76"/>
      <c r="F125" s="313"/>
      <c r="G125" s="313"/>
      <c r="H125" s="313"/>
      <c r="I125" s="314"/>
      <c r="J125" s="314"/>
      <c r="K125" s="314"/>
      <c r="L125" s="314"/>
      <c r="M125" s="314"/>
      <c r="N125" s="314"/>
      <c r="O125" s="314"/>
      <c r="P125" s="314"/>
      <c r="Q125" s="314"/>
      <c r="R125" s="314"/>
      <c r="S125" s="314"/>
      <c r="T125" s="314"/>
      <c r="U125" s="314"/>
      <c r="V125" s="314"/>
      <c r="W125" s="315"/>
      <c r="X125" s="315"/>
      <c r="Y125" s="315"/>
      <c r="Z125" s="315"/>
      <c r="AA125" s="315"/>
      <c r="AB125" s="315"/>
      <c r="AC125" s="315"/>
      <c r="AD125" s="315"/>
      <c r="AE125" s="315"/>
      <c r="AF125" s="315"/>
      <c r="AG125" s="315"/>
      <c r="AH125" s="315"/>
      <c r="AI125" s="315"/>
      <c r="AJ125" s="315"/>
      <c r="AK125" s="315"/>
      <c r="AL125" s="315"/>
      <c r="AM125" s="315"/>
      <c r="AN125" s="315"/>
      <c r="AO125" s="315"/>
      <c r="AP125" s="315"/>
      <c r="AQ125" s="315"/>
    </row>
    <row r="126" spans="1:65" ht="10.5" customHeight="1" x14ac:dyDescent="0.4">
      <c r="B126" s="313"/>
      <c r="C126" s="313"/>
      <c r="D126" s="313"/>
      <c r="E126" s="75"/>
      <c r="F126" s="313"/>
      <c r="G126" s="313"/>
      <c r="H126" s="313"/>
      <c r="I126" s="314"/>
      <c r="J126" s="314"/>
      <c r="K126" s="314"/>
      <c r="L126" s="314"/>
      <c r="M126" s="314"/>
      <c r="N126" s="314"/>
      <c r="O126" s="314"/>
      <c r="P126" s="314"/>
      <c r="Q126" s="314"/>
      <c r="R126" s="314"/>
      <c r="S126" s="314"/>
      <c r="T126" s="314"/>
      <c r="U126" s="314"/>
      <c r="V126" s="314"/>
      <c r="W126" s="315"/>
      <c r="X126" s="315"/>
      <c r="Y126" s="315"/>
      <c r="Z126" s="315"/>
      <c r="AA126" s="315"/>
      <c r="AB126" s="315"/>
      <c r="AC126" s="315"/>
      <c r="AD126" s="315"/>
      <c r="AE126" s="315"/>
      <c r="AF126" s="315"/>
      <c r="AG126" s="315"/>
      <c r="AH126" s="315"/>
      <c r="AI126" s="315"/>
      <c r="AJ126" s="315"/>
      <c r="AK126" s="315"/>
      <c r="AL126" s="315"/>
      <c r="AM126" s="315"/>
      <c r="AN126" s="315"/>
      <c r="AO126" s="315"/>
      <c r="AP126" s="315"/>
      <c r="AQ126" s="315"/>
    </row>
    <row r="127" spans="1:65" ht="10.5" customHeight="1" x14ac:dyDescent="0.4">
      <c r="B127" s="342"/>
      <c r="C127" s="342"/>
      <c r="D127" s="342"/>
      <c r="E127" s="342"/>
      <c r="F127" s="342"/>
      <c r="G127" s="342"/>
      <c r="H127" s="342"/>
      <c r="I127" s="342"/>
      <c r="J127" s="342"/>
      <c r="K127" s="342"/>
      <c r="L127" s="342"/>
      <c r="M127" s="342"/>
      <c r="N127" s="342"/>
      <c r="O127" s="342"/>
      <c r="P127" s="342"/>
      <c r="Q127" s="342"/>
      <c r="R127" s="342"/>
      <c r="S127" s="342"/>
      <c r="T127" s="342"/>
      <c r="U127" s="342"/>
      <c r="V127" s="342"/>
      <c r="W127" s="315"/>
      <c r="X127" s="315"/>
      <c r="Y127" s="315"/>
      <c r="Z127" s="315"/>
      <c r="AA127" s="315"/>
      <c r="AB127" s="315"/>
      <c r="AC127" s="315"/>
      <c r="AD127" s="315"/>
      <c r="AE127" s="315"/>
      <c r="AF127" s="315"/>
      <c r="AG127" s="315"/>
      <c r="AH127" s="315"/>
      <c r="AI127" s="315"/>
      <c r="AJ127" s="315"/>
      <c r="AK127" s="315"/>
      <c r="AL127" s="315"/>
      <c r="AM127" s="315"/>
      <c r="AN127" s="315"/>
      <c r="AO127" s="315"/>
      <c r="AP127" s="315"/>
      <c r="AQ127" s="315"/>
    </row>
    <row r="128" spans="1:65" ht="10.5" customHeight="1" x14ac:dyDescent="0.4">
      <c r="B128" s="342"/>
      <c r="C128" s="342"/>
      <c r="D128" s="342"/>
      <c r="E128" s="342"/>
      <c r="F128" s="342"/>
      <c r="G128" s="342"/>
      <c r="H128" s="342"/>
      <c r="I128" s="342"/>
      <c r="J128" s="342"/>
      <c r="K128" s="342"/>
      <c r="L128" s="342"/>
      <c r="M128" s="342"/>
      <c r="N128" s="342"/>
      <c r="O128" s="342"/>
      <c r="P128" s="342"/>
      <c r="Q128" s="342"/>
      <c r="R128" s="342"/>
      <c r="S128" s="342"/>
      <c r="T128" s="342"/>
      <c r="U128" s="342"/>
      <c r="V128" s="342"/>
      <c r="W128" s="315"/>
      <c r="X128" s="315"/>
      <c r="Y128" s="315"/>
      <c r="Z128" s="315"/>
      <c r="AA128" s="315"/>
      <c r="AB128" s="315"/>
      <c r="AC128" s="315"/>
      <c r="AD128" s="315"/>
      <c r="AE128" s="315"/>
      <c r="AF128" s="315"/>
      <c r="AG128" s="315"/>
      <c r="AH128" s="315"/>
      <c r="AI128" s="315"/>
      <c r="AJ128" s="315"/>
      <c r="AK128" s="315"/>
      <c r="AL128" s="315"/>
      <c r="AM128" s="315"/>
      <c r="AN128" s="315"/>
      <c r="AO128" s="315"/>
      <c r="AP128" s="315"/>
      <c r="AQ128" s="315"/>
    </row>
    <row r="129" spans="1:65" ht="10.5" customHeight="1" x14ac:dyDescent="0.4">
      <c r="B129" s="342"/>
      <c r="C129" s="342"/>
      <c r="D129" s="342"/>
      <c r="E129" s="342"/>
      <c r="F129" s="342"/>
      <c r="G129" s="342"/>
      <c r="H129" s="342"/>
      <c r="I129" s="342"/>
      <c r="J129" s="342"/>
      <c r="K129" s="342"/>
      <c r="L129" s="342"/>
      <c r="M129" s="342"/>
      <c r="N129" s="342"/>
      <c r="O129" s="342"/>
      <c r="P129" s="342"/>
      <c r="Q129" s="342"/>
      <c r="R129" s="342"/>
      <c r="S129" s="342"/>
      <c r="T129" s="342"/>
      <c r="U129" s="342"/>
      <c r="V129" s="342"/>
      <c r="W129" s="315"/>
      <c r="X129" s="315"/>
      <c r="Y129" s="315"/>
      <c r="Z129" s="315"/>
      <c r="AA129" s="315"/>
      <c r="AB129" s="315"/>
      <c r="AC129" s="315"/>
      <c r="AD129" s="315"/>
      <c r="AE129" s="315"/>
      <c r="AF129" s="315"/>
      <c r="AG129" s="315"/>
      <c r="AH129" s="315"/>
      <c r="AI129" s="315"/>
      <c r="AJ129" s="315"/>
      <c r="AK129" s="315"/>
      <c r="AL129" s="315"/>
      <c r="AM129" s="315"/>
      <c r="AN129" s="315"/>
      <c r="AO129" s="315"/>
      <c r="AP129" s="315"/>
      <c r="AQ129" s="315"/>
    </row>
    <row r="130" spans="1:65" ht="10.5" customHeight="1" x14ac:dyDescent="0.4"/>
    <row r="131" spans="1:65" ht="8.25" customHeight="1" x14ac:dyDescent="0.4">
      <c r="Z131" s="332"/>
      <c r="AA131" s="333"/>
      <c r="AB131" s="333"/>
      <c r="AC131" s="333"/>
      <c r="AD131" s="334"/>
      <c r="AE131" s="332"/>
      <c r="AF131" s="333"/>
      <c r="AG131" s="333"/>
      <c r="AH131" s="333"/>
      <c r="AI131" s="334"/>
      <c r="AJ131" s="332"/>
      <c r="AK131" s="333"/>
      <c r="AL131" s="333"/>
      <c r="AM131" s="333"/>
      <c r="AN131" s="334"/>
      <c r="AO131" s="332"/>
      <c r="AP131" s="333"/>
      <c r="AQ131" s="333"/>
      <c r="AR131" s="333"/>
      <c r="AS131" s="334"/>
      <c r="AT131" s="332"/>
      <c r="AU131" s="333"/>
      <c r="AV131" s="333"/>
      <c r="AW131" s="333"/>
      <c r="AX131" s="334"/>
      <c r="AY131" s="332"/>
      <c r="AZ131" s="333"/>
      <c r="BA131" s="333"/>
      <c r="BB131" s="333"/>
      <c r="BC131" s="334"/>
      <c r="BD131" s="332"/>
      <c r="BE131" s="333"/>
      <c r="BF131" s="333"/>
      <c r="BG131" s="333"/>
      <c r="BH131" s="334"/>
      <c r="BI131" s="336" t="s">
        <v>59</v>
      </c>
      <c r="BJ131" s="337"/>
      <c r="BK131" s="337"/>
      <c r="BL131" s="337"/>
      <c r="BM131" s="338"/>
    </row>
    <row r="132" spans="1:65" ht="8.25" customHeight="1" x14ac:dyDescent="0.4">
      <c r="Z132" s="310"/>
      <c r="AA132" s="289"/>
      <c r="AB132" s="289"/>
      <c r="AC132" s="289"/>
      <c r="AD132" s="335"/>
      <c r="AE132" s="310"/>
      <c r="AF132" s="289"/>
      <c r="AG132" s="289"/>
      <c r="AH132" s="289"/>
      <c r="AI132" s="335"/>
      <c r="AJ132" s="310"/>
      <c r="AK132" s="289"/>
      <c r="AL132" s="289"/>
      <c r="AM132" s="289"/>
      <c r="AN132" s="335"/>
      <c r="AO132" s="310"/>
      <c r="AP132" s="289"/>
      <c r="AQ132" s="289"/>
      <c r="AR132" s="289"/>
      <c r="AS132" s="335"/>
      <c r="AT132" s="310"/>
      <c r="AU132" s="289"/>
      <c r="AV132" s="289"/>
      <c r="AW132" s="289"/>
      <c r="AX132" s="335"/>
      <c r="AY132" s="310"/>
      <c r="AZ132" s="289"/>
      <c r="BA132" s="289"/>
      <c r="BB132" s="289"/>
      <c r="BC132" s="335"/>
      <c r="BD132" s="310"/>
      <c r="BE132" s="289"/>
      <c r="BF132" s="289"/>
      <c r="BG132" s="289"/>
      <c r="BH132" s="335"/>
      <c r="BI132" s="339"/>
      <c r="BJ132" s="340"/>
      <c r="BK132" s="340"/>
      <c r="BL132" s="340"/>
      <c r="BM132" s="341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fXhYv8f/bRunLEGdpmBABvHUMjdg91zOPAf2KQKSQlQxSI6A88G4kZ1NHXslGhclSy+ubcHJsEzj4D6GjT6/Sw==" saltValue="xOTZB5YPxodgBZD2hvSrwg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</mergeCells>
  <phoneticPr fontId="3"/>
  <pageMargins left="0.7" right="0.7" top="0.75" bottom="0.75" header="0.3" footer="0.3"/>
  <pageSetup paperSize="9" scale="82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BD9720-7021-4F0D-AECF-66D316F8AD00}">
  <dimension ref="A1:DY140"/>
  <sheetViews>
    <sheetView showGridLines="0" view="pageBreakPreview" topLeftCell="A88" zoomScale="112" zoomScaleNormal="100" zoomScaleSheetLayoutView="112" workbookViewId="0">
      <selection activeCell="AS12" sqref="AS12:BI12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142" t="s">
        <v>82</v>
      </c>
      <c r="BD1" s="142"/>
      <c r="BE1" s="142" t="s">
        <v>26</v>
      </c>
      <c r="BF1" s="142"/>
      <c r="BG1" s="142"/>
      <c r="BH1" s="142"/>
      <c r="BI1" s="142"/>
      <c r="BJ1" s="142"/>
      <c r="BK1" s="142"/>
      <c r="BL1" s="142"/>
    </row>
    <row r="2" spans="1:87" ht="10.5" customHeight="1" x14ac:dyDescent="0.4">
      <c r="BC2" s="142"/>
      <c r="BD2" s="142"/>
      <c r="BE2" s="142"/>
      <c r="BF2" s="142"/>
      <c r="BG2" s="142"/>
      <c r="BH2" s="142"/>
      <c r="BI2" s="142"/>
      <c r="BJ2" s="142"/>
      <c r="BK2" s="142"/>
      <c r="BL2" s="142"/>
    </row>
    <row r="3" spans="1:87" ht="13.5" customHeight="1" x14ac:dyDescent="0.4">
      <c r="T3" s="41"/>
      <c r="U3" s="41"/>
      <c r="V3" s="41"/>
      <c r="W3" s="41"/>
      <c r="X3" s="143" t="s">
        <v>27</v>
      </c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</row>
    <row r="4" spans="1:87" ht="14.25" customHeight="1" thickBot="1" x14ac:dyDescent="0.45">
      <c r="T4" s="41"/>
      <c r="U4" s="41"/>
      <c r="V4" s="41"/>
      <c r="W4" s="41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145"/>
      <c r="AR6" s="145"/>
      <c r="AS6" s="145"/>
      <c r="AT6" s="145"/>
      <c r="AU6" s="145"/>
      <c r="AV6" s="145"/>
      <c r="AW6" s="145"/>
      <c r="AX6" s="145"/>
      <c r="AY6" s="45"/>
    </row>
    <row r="7" spans="1:87" ht="13.5" customHeight="1" x14ac:dyDescent="0.4">
      <c r="B7" s="129" t="str">
        <f>'請求一覧(入力シート・貴社控)'!F20</f>
        <v>株式会社長谷川電機 殿</v>
      </c>
      <c r="C7" s="129"/>
      <c r="D7" s="129"/>
      <c r="E7" s="129"/>
      <c r="F7" s="129"/>
      <c r="G7" s="129"/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47"/>
      <c r="AO7" s="46"/>
      <c r="AP7" s="46"/>
      <c r="AQ7" s="145"/>
      <c r="AR7" s="145"/>
      <c r="AS7" s="145"/>
      <c r="AT7" s="145"/>
      <c r="AU7" s="145"/>
      <c r="AV7" s="145"/>
      <c r="AW7" s="145"/>
      <c r="AX7" s="145"/>
      <c r="AY7" s="45"/>
    </row>
    <row r="8" spans="1:87" ht="13.5" customHeight="1" x14ac:dyDescent="0.4"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133" t="s">
        <v>28</v>
      </c>
      <c r="AQ9" s="133"/>
      <c r="AR9" s="133"/>
      <c r="AS9" s="133"/>
      <c r="AT9" s="133"/>
      <c r="AU9" s="150">
        <f>'請求一覧(入力シート・貴社控)'!M5</f>
        <v>0</v>
      </c>
      <c r="AV9" s="150"/>
      <c r="AW9" s="150"/>
      <c r="AX9" s="151" t="s">
        <v>6</v>
      </c>
      <c r="AY9" s="151"/>
      <c r="AZ9" s="151"/>
      <c r="BA9" s="150">
        <f>'請求一覧(入力シート・貴社控)'!M6</f>
        <v>0</v>
      </c>
      <c r="BB9" s="150"/>
      <c r="BC9" s="150"/>
      <c r="BD9" s="151" t="s">
        <v>29</v>
      </c>
      <c r="BE9" s="151"/>
      <c r="BF9" s="151"/>
      <c r="BG9" s="150">
        <f>'請求一覧(入力シート・貴社控)'!M7</f>
        <v>0</v>
      </c>
      <c r="BH9" s="150"/>
      <c r="BI9" s="150"/>
      <c r="BJ9" s="151" t="s">
        <v>30</v>
      </c>
      <c r="BK9" s="151"/>
      <c r="BL9" s="151"/>
    </row>
    <row r="10" spans="1:87" x14ac:dyDescent="0.4">
      <c r="J10" s="45"/>
      <c r="AO10" s="46"/>
      <c r="AP10" s="133"/>
      <c r="AQ10" s="133"/>
      <c r="AR10" s="133"/>
      <c r="AS10" s="133"/>
      <c r="AT10" s="133"/>
      <c r="AU10" s="150"/>
      <c r="AV10" s="150"/>
      <c r="AW10" s="150"/>
      <c r="AX10" s="151"/>
      <c r="AY10" s="151"/>
      <c r="AZ10" s="151"/>
      <c r="BA10" s="150"/>
      <c r="BB10" s="150"/>
      <c r="BC10" s="150"/>
      <c r="BD10" s="151"/>
      <c r="BE10" s="151"/>
      <c r="BF10" s="151"/>
      <c r="BG10" s="150"/>
      <c r="BH10" s="150"/>
      <c r="BI10" s="150"/>
      <c r="BJ10" s="151"/>
      <c r="BK10" s="151"/>
      <c r="BL10" s="151"/>
    </row>
    <row r="11" spans="1:87" ht="13.5" customHeight="1" x14ac:dyDescent="0.35">
      <c r="F11" s="49"/>
      <c r="G11" s="49"/>
      <c r="H11" s="153" t="str">
        <f>IF('請求一覧(入力シート・貴社控)'!G32="","",'請求一覧(入力シート・貴社控)'!G32)</f>
        <v/>
      </c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S11" s="50"/>
    </row>
    <row r="12" spans="1:87" ht="14.1" customHeight="1" x14ac:dyDescent="0.4">
      <c r="A12" s="51"/>
      <c r="B12" s="152" t="s">
        <v>31</v>
      </c>
      <c r="C12" s="152"/>
      <c r="D12" s="152"/>
      <c r="E12" s="152"/>
      <c r="F12" s="152"/>
      <c r="G12" s="52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  <c r="Z12" s="154"/>
      <c r="AA12" s="154"/>
      <c r="AH12" s="53"/>
      <c r="AI12" s="53"/>
      <c r="AJ12" s="54"/>
      <c r="AK12" s="54"/>
      <c r="AL12" s="135" t="s">
        <v>71</v>
      </c>
      <c r="AM12" s="135" t="s">
        <v>71</v>
      </c>
      <c r="AN12" s="135" t="s">
        <v>71</v>
      </c>
      <c r="AO12" s="135" t="s">
        <v>71</v>
      </c>
      <c r="AP12" s="135" t="s">
        <v>71</v>
      </c>
      <c r="AQ12" s="135" t="s">
        <v>71</v>
      </c>
      <c r="AR12" s="135" t="s">
        <v>71</v>
      </c>
      <c r="AS12" s="137" t="str">
        <f xml:space="preserve"> IF('請求一覧(印刷提出)'!M20="", "",'請求一覧(印刷提出)'!M20)</f>
        <v/>
      </c>
      <c r="AT12" s="344"/>
      <c r="AU12" s="344"/>
      <c r="AV12" s="344"/>
      <c r="AW12" s="344"/>
      <c r="AX12" s="344"/>
      <c r="AY12" s="344"/>
      <c r="AZ12" s="344"/>
      <c r="BA12" s="344"/>
      <c r="BB12" s="344"/>
      <c r="BC12" s="344"/>
      <c r="BD12" s="344"/>
      <c r="BE12" s="344"/>
      <c r="BF12" s="344"/>
      <c r="BG12" s="344"/>
      <c r="BH12" s="344"/>
      <c r="BI12" s="344"/>
    </row>
    <row r="13" spans="1:87" ht="14.1" customHeight="1" x14ac:dyDescent="0.35">
      <c r="F13" s="49"/>
      <c r="G13" s="55"/>
      <c r="H13" s="153" t="str">
        <f>IF('請求一覧(入力シート・貴社控)'!E32="","",'請求一覧(入力シート・貴社控)'!E32)</f>
        <v/>
      </c>
      <c r="I13" s="345"/>
      <c r="J13" s="345"/>
      <c r="K13" s="345"/>
      <c r="L13" s="345"/>
      <c r="M13" s="345"/>
      <c r="N13" s="345"/>
      <c r="O13" s="345"/>
      <c r="P13" s="345"/>
      <c r="Q13" s="345"/>
      <c r="R13" s="345"/>
      <c r="S13" s="345"/>
      <c r="T13" s="345"/>
      <c r="U13" s="345"/>
      <c r="V13" s="345"/>
      <c r="W13" s="345"/>
      <c r="X13" s="345"/>
      <c r="Y13" s="345"/>
      <c r="Z13" s="345"/>
      <c r="AA13" s="345"/>
      <c r="AD13" s="56"/>
      <c r="AE13" s="56"/>
      <c r="AF13" s="56"/>
      <c r="AG13" s="56"/>
      <c r="AH13" s="56"/>
      <c r="AI13" s="56"/>
      <c r="AJ13"/>
      <c r="AK13"/>
      <c r="AL13" s="135" t="s">
        <v>72</v>
      </c>
      <c r="AM13" s="135" t="s">
        <v>72</v>
      </c>
      <c r="AN13" s="135" t="s">
        <v>72</v>
      </c>
      <c r="AO13" s="135" t="s">
        <v>72</v>
      </c>
      <c r="AP13" s="135" t="s">
        <v>72</v>
      </c>
      <c r="AQ13" s="135" t="s">
        <v>72</v>
      </c>
      <c r="AR13" s="135" t="s">
        <v>72</v>
      </c>
      <c r="AS13" s="137" t="str">
        <f xml:space="preserve"> IF('請求一覧(印刷提出)'!M21="", "",'請求一覧(印刷提出)'!M21)</f>
        <v/>
      </c>
      <c r="AT13" s="344"/>
      <c r="AU13" s="344"/>
      <c r="AV13" s="344"/>
      <c r="AW13" s="344"/>
      <c r="AX13" s="344"/>
      <c r="AY13" s="344"/>
      <c r="AZ13" s="344"/>
      <c r="BA13" s="344"/>
      <c r="BB13" s="344"/>
      <c r="BC13" s="344"/>
      <c r="BD13" s="344"/>
      <c r="BE13" s="344"/>
      <c r="BF13" s="344"/>
      <c r="BG13" s="344"/>
      <c r="BH13" s="344"/>
      <c r="BI13" s="344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152" t="s">
        <v>32</v>
      </c>
      <c r="C14" s="152"/>
      <c r="D14" s="152"/>
      <c r="E14" s="152"/>
      <c r="F14" s="152"/>
      <c r="G14" s="52"/>
      <c r="H14" s="154"/>
      <c r="I14" s="154"/>
      <c r="J14" s="154"/>
      <c r="K14" s="154"/>
      <c r="L14" s="154"/>
      <c r="M14" s="154"/>
      <c r="N14" s="154"/>
      <c r="O14" s="154"/>
      <c r="P14" s="154"/>
      <c r="Q14" s="154"/>
      <c r="R14" s="154"/>
      <c r="S14" s="154"/>
      <c r="T14" s="154"/>
      <c r="U14" s="154"/>
      <c r="V14" s="154"/>
      <c r="W14" s="154"/>
      <c r="X14" s="154"/>
      <c r="Y14" s="154"/>
      <c r="Z14" s="154"/>
      <c r="AA14" s="154"/>
      <c r="AD14"/>
      <c r="AE14"/>
      <c r="AF14"/>
      <c r="AG14"/>
      <c r="AH14"/>
      <c r="AI14"/>
      <c r="AJ14"/>
      <c r="AK14"/>
      <c r="AL14" s="135" t="s">
        <v>73</v>
      </c>
      <c r="AM14" s="135" t="s">
        <v>73</v>
      </c>
      <c r="AN14" s="135" t="s">
        <v>73</v>
      </c>
      <c r="AO14" s="135" t="s">
        <v>73</v>
      </c>
      <c r="AP14" s="135" t="s">
        <v>73</v>
      </c>
      <c r="AQ14" s="135" t="s">
        <v>73</v>
      </c>
      <c r="AR14" s="135" t="s">
        <v>73</v>
      </c>
      <c r="AS14" s="137" t="str">
        <f xml:space="preserve"> IF('請求一覧(印刷提出)'!M22="", "",'請求一覧(印刷提出)'!M22)</f>
        <v/>
      </c>
      <c r="AT14" s="344"/>
      <c r="AU14" s="344"/>
      <c r="AV14" s="344"/>
      <c r="AW14" s="344"/>
      <c r="AX14" s="344"/>
      <c r="AY14" s="344"/>
      <c r="AZ14" s="344"/>
      <c r="BA14" s="344"/>
      <c r="BB14" s="344"/>
      <c r="BC14" s="344"/>
      <c r="BD14" s="344"/>
      <c r="BE14" s="344"/>
      <c r="BF14" s="344"/>
      <c r="BG14" s="344"/>
      <c r="BH14" s="344"/>
      <c r="BI14" s="344"/>
      <c r="BJ14" s="59"/>
      <c r="BK14" s="59"/>
      <c r="BL14" s="59"/>
    </row>
    <row r="15" spans="1:87" ht="14.1" customHeight="1" x14ac:dyDescent="0.35">
      <c r="F15" s="49"/>
      <c r="G15" s="55"/>
      <c r="H15" s="153" t="str">
        <f>IF('請求一覧(入力シート・貴社控)'!F32="","",'請求一覧(入力シート・貴社控)'!F32)</f>
        <v/>
      </c>
      <c r="I15" s="345"/>
      <c r="J15" s="345"/>
      <c r="K15" s="345"/>
      <c r="L15" s="345"/>
      <c r="M15" s="345"/>
      <c r="N15" s="345"/>
      <c r="O15" s="345"/>
      <c r="P15" s="345"/>
      <c r="Q15" s="345"/>
      <c r="R15" s="345"/>
      <c r="S15" s="345"/>
      <c r="T15" s="345"/>
      <c r="U15" s="345"/>
      <c r="V15" s="345"/>
      <c r="W15" s="345"/>
      <c r="X15" s="345"/>
      <c r="Y15" s="345"/>
      <c r="Z15" s="345"/>
      <c r="AA15" s="345"/>
      <c r="AD15"/>
      <c r="AE15"/>
      <c r="AF15"/>
      <c r="AG15"/>
      <c r="AH15"/>
      <c r="AI15"/>
      <c r="AJ15"/>
      <c r="AK15"/>
      <c r="AL15" s="135" t="s">
        <v>67</v>
      </c>
      <c r="AM15" s="135" t="s">
        <v>67</v>
      </c>
      <c r="AN15" s="135" t="s">
        <v>67</v>
      </c>
      <c r="AO15" s="135" t="s">
        <v>67</v>
      </c>
      <c r="AP15" s="135" t="s">
        <v>67</v>
      </c>
      <c r="AQ15" s="135" t="s">
        <v>67</v>
      </c>
      <c r="AR15" s="135" t="s">
        <v>67</v>
      </c>
      <c r="AS15" s="137" t="str">
        <f xml:space="preserve"> IF('請求一覧(印刷提出)'!M23="", "",'請求一覧(印刷提出)'!M23)</f>
        <v/>
      </c>
      <c r="AT15" s="344"/>
      <c r="AU15" s="344"/>
      <c r="AV15" s="344"/>
      <c r="AW15" s="344"/>
      <c r="AX15" s="344"/>
      <c r="AY15" s="344"/>
      <c r="AZ15" s="344"/>
      <c r="BA15" s="344"/>
      <c r="BB15" s="344"/>
      <c r="BC15" s="344"/>
      <c r="BD15" s="344"/>
      <c r="BE15" s="344"/>
      <c r="BF15" s="344"/>
      <c r="BG15" s="344"/>
      <c r="BH15" s="344"/>
      <c r="BI15" s="344"/>
    </row>
    <row r="16" spans="1:87" ht="14.1" customHeight="1" x14ac:dyDescent="0.4">
      <c r="A16" s="51"/>
      <c r="B16" s="152" t="s">
        <v>13</v>
      </c>
      <c r="C16" s="152"/>
      <c r="D16" s="152"/>
      <c r="E16" s="152"/>
      <c r="F16" s="152"/>
      <c r="G16" s="52"/>
      <c r="H16" s="154"/>
      <c r="I16" s="154"/>
      <c r="J16" s="154"/>
      <c r="K16" s="154"/>
      <c r="L16" s="154"/>
      <c r="M16" s="154"/>
      <c r="N16" s="154"/>
      <c r="O16" s="154"/>
      <c r="P16" s="154"/>
      <c r="Q16" s="154"/>
      <c r="R16" s="154"/>
      <c r="S16" s="154"/>
      <c r="T16" s="154"/>
      <c r="U16" s="154"/>
      <c r="V16" s="154"/>
      <c r="W16" s="154"/>
      <c r="X16" s="154"/>
      <c r="Y16" s="154"/>
      <c r="Z16" s="154"/>
      <c r="AA16" s="154"/>
      <c r="AD16"/>
      <c r="AE16"/>
      <c r="AF16"/>
      <c r="AG16"/>
      <c r="AH16"/>
      <c r="AI16"/>
      <c r="AJ16"/>
      <c r="AK16"/>
      <c r="AL16" s="135" t="s">
        <v>69</v>
      </c>
      <c r="AM16" s="135" t="s">
        <v>69</v>
      </c>
      <c r="AN16" s="135" t="s">
        <v>69</v>
      </c>
      <c r="AO16" s="135" t="s">
        <v>69</v>
      </c>
      <c r="AP16" s="135" t="s">
        <v>69</v>
      </c>
      <c r="AQ16" s="135" t="s">
        <v>69</v>
      </c>
      <c r="AR16" s="135" t="s">
        <v>69</v>
      </c>
      <c r="AS16" s="137" t="str">
        <f xml:space="preserve"> IF('請求一覧(印刷提出)'!M24="", "",'請求一覧(印刷提出)'!M24)</f>
        <v/>
      </c>
      <c r="AT16" s="344"/>
      <c r="AU16" s="344"/>
      <c r="AV16" s="344"/>
      <c r="AW16" s="344"/>
      <c r="AX16" s="344"/>
      <c r="AY16" s="344"/>
      <c r="AZ16" s="344"/>
      <c r="BA16" s="344"/>
      <c r="BB16" s="344"/>
      <c r="BC16" s="344"/>
      <c r="BD16" s="344"/>
      <c r="BE16" s="344"/>
      <c r="BF16" s="344"/>
      <c r="BG16" s="344"/>
      <c r="BH16" s="344"/>
      <c r="BI16" s="344"/>
      <c r="BJ16" s="133" t="s">
        <v>33</v>
      </c>
      <c r="BK16" s="133"/>
      <c r="BL16" s="133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139" t="s">
        <v>74</v>
      </c>
      <c r="AM17" s="139" t="s">
        <v>74</v>
      </c>
      <c r="AN17" s="139" t="s">
        <v>74</v>
      </c>
      <c r="AO17" s="139" t="s">
        <v>74</v>
      </c>
      <c r="AP17" s="139" t="s">
        <v>74</v>
      </c>
      <c r="AQ17" s="139" t="s">
        <v>74</v>
      </c>
      <c r="AR17" s="139" t="s">
        <v>74</v>
      </c>
      <c r="AS17" s="138" t="str">
        <f xml:space="preserve"> IF('請求一覧(印刷提出)'!M25="", "",'請求一覧(印刷提出)'!M25)</f>
        <v/>
      </c>
      <c r="AT17" s="343"/>
      <c r="AU17" s="343"/>
      <c r="AV17" s="343"/>
      <c r="AW17" s="343"/>
      <c r="AX17" s="343"/>
      <c r="AY17" s="343"/>
      <c r="AZ17" s="343"/>
      <c r="BA17" s="343"/>
      <c r="BB17" s="343"/>
      <c r="BC17" s="343"/>
      <c r="BD17" s="343"/>
      <c r="BE17" s="343"/>
      <c r="BF17" s="343"/>
      <c r="BG17" s="343"/>
      <c r="BH17" s="343"/>
      <c r="BI17" s="343"/>
      <c r="BJ17" s="134"/>
      <c r="BK17" s="134"/>
      <c r="BL17" s="134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155" t="s">
        <v>34</v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7"/>
      <c r="W19" s="158" t="s">
        <v>35</v>
      </c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156"/>
      <c r="AK19" s="156"/>
      <c r="AL19" s="156"/>
      <c r="AM19" s="156"/>
      <c r="AN19" s="156"/>
      <c r="AO19" s="156"/>
      <c r="AP19" s="156"/>
      <c r="AQ19" s="157"/>
      <c r="BK19" s="51"/>
      <c r="BL19" s="51"/>
      <c r="BM19" s="51"/>
    </row>
    <row r="20" spans="1:66" ht="30" customHeight="1" thickTop="1" x14ac:dyDescent="0.35">
      <c r="A20" s="61"/>
      <c r="B20" s="159" t="s">
        <v>36</v>
      </c>
      <c r="C20" s="160"/>
      <c r="D20" s="161" t="s">
        <v>37</v>
      </c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2"/>
      <c r="W20" s="163" t="str">
        <f>IF('請求一覧(入力シート・貴社控)'!H32="","",'請求一覧(入力シート・貴社控)'!H32)</f>
        <v/>
      </c>
      <c r="X20" s="164"/>
      <c r="Y20" s="164"/>
      <c r="Z20" s="164"/>
      <c r="AA20" s="164"/>
      <c r="AB20" s="164"/>
      <c r="AC20" s="164"/>
      <c r="AD20" s="164"/>
      <c r="AE20" s="164"/>
      <c r="AF20" s="164"/>
      <c r="AG20" s="164"/>
      <c r="AH20" s="164"/>
      <c r="AI20" s="164"/>
      <c r="AJ20" s="164"/>
      <c r="AK20" s="164"/>
      <c r="AL20" s="164"/>
      <c r="AM20" s="164"/>
      <c r="AN20" s="164"/>
      <c r="AO20" s="164"/>
      <c r="AP20" s="164"/>
      <c r="AQ20" s="165"/>
      <c r="AT20" s="62"/>
    </row>
    <row r="21" spans="1:66" ht="30" customHeight="1" x14ac:dyDescent="0.35">
      <c r="A21" s="61"/>
      <c r="B21" s="175" t="s">
        <v>38</v>
      </c>
      <c r="C21" s="176"/>
      <c r="D21" s="177" t="s">
        <v>39</v>
      </c>
      <c r="E21" s="178"/>
      <c r="F21" s="178"/>
      <c r="G21" s="178"/>
      <c r="H21" s="178"/>
      <c r="I21" s="178"/>
      <c r="J21" s="178"/>
      <c r="K21" s="178"/>
      <c r="L21" s="178"/>
      <c r="M21" s="178"/>
      <c r="N21" s="178"/>
      <c r="O21" s="178"/>
      <c r="P21" s="178"/>
      <c r="Q21" s="178"/>
      <c r="R21" s="178"/>
      <c r="S21" s="178"/>
      <c r="T21" s="178"/>
      <c r="U21" s="178"/>
      <c r="V21" s="179"/>
      <c r="W21" s="180" t="str">
        <f>IF('請求一覧(入力シート・貴社控)'!I32="","",'請求一覧(入力シート・貴社控)'!I32)</f>
        <v/>
      </c>
      <c r="X21" s="181"/>
      <c r="Y21" s="181"/>
      <c r="Z21" s="181"/>
      <c r="AA21" s="181"/>
      <c r="AB21" s="181"/>
      <c r="AC21" s="181"/>
      <c r="AD21" s="181"/>
      <c r="AE21" s="181"/>
      <c r="AF21" s="181"/>
      <c r="AG21" s="181"/>
      <c r="AH21" s="181"/>
      <c r="AI21" s="181"/>
      <c r="AJ21" s="181"/>
      <c r="AK21" s="181"/>
      <c r="AL21" s="181"/>
      <c r="AM21" s="181"/>
      <c r="AN21" s="181"/>
      <c r="AO21" s="182" t="s">
        <v>40</v>
      </c>
      <c r="AP21" s="182"/>
      <c r="AQ21" s="183"/>
    </row>
    <row r="22" spans="1:66" ht="15" customHeight="1" x14ac:dyDescent="0.35">
      <c r="A22" s="61"/>
      <c r="B22" s="184" t="s">
        <v>41</v>
      </c>
      <c r="C22" s="185"/>
      <c r="D22" s="187" t="s">
        <v>42</v>
      </c>
      <c r="E22" s="187"/>
      <c r="F22" s="187"/>
      <c r="G22" s="187"/>
      <c r="H22" s="187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/>
      <c r="V22" s="188"/>
      <c r="W22" s="191">
        <f>IF('請求一覧(入力シート・貴社控)'!J32="","",'請求一覧(入力シート・貴社控)'!J32)</f>
        <v>0</v>
      </c>
      <c r="X22" s="192"/>
      <c r="Y22" s="192"/>
      <c r="Z22" s="192"/>
      <c r="AA22" s="192"/>
      <c r="AB22" s="192"/>
      <c r="AC22" s="192"/>
      <c r="AD22" s="192"/>
      <c r="AE22" s="192"/>
      <c r="AF22" s="192"/>
      <c r="AG22" s="192"/>
      <c r="AH22" s="192"/>
      <c r="AI22" s="192"/>
      <c r="AJ22" s="192"/>
      <c r="AK22" s="192"/>
      <c r="AL22" s="192"/>
      <c r="AM22" s="192"/>
      <c r="AN22" s="192"/>
      <c r="AO22" s="192"/>
      <c r="AP22" s="192"/>
      <c r="AQ22" s="193"/>
    </row>
    <row r="23" spans="1:66" ht="15" customHeight="1" x14ac:dyDescent="0.35">
      <c r="A23" s="61"/>
      <c r="B23" s="186"/>
      <c r="C23" s="134"/>
      <c r="D23" s="189"/>
      <c r="E23" s="189"/>
      <c r="F23" s="189"/>
      <c r="G23" s="189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90"/>
      <c r="W23" s="194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6"/>
    </row>
    <row r="24" spans="1:66" ht="30" customHeight="1" thickBot="1" x14ac:dyDescent="0.4">
      <c r="A24" s="61"/>
      <c r="B24" s="166" t="s">
        <v>43</v>
      </c>
      <c r="C24" s="167"/>
      <c r="D24" s="168" t="s">
        <v>44</v>
      </c>
      <c r="E24" s="168"/>
      <c r="F24" s="168"/>
      <c r="G24" s="168"/>
      <c r="H24" s="168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9"/>
      <c r="W24" s="170" t="str">
        <f>IF('請求一覧(入力シート・貴社控)'!K32="","",'請求一覧(入力シート・貴社控)'!K32)</f>
        <v/>
      </c>
      <c r="X24" s="171"/>
      <c r="Y24" s="171"/>
      <c r="Z24" s="171"/>
      <c r="AA24" s="171"/>
      <c r="AB24" s="171"/>
      <c r="AC24" s="171"/>
      <c r="AD24" s="171"/>
      <c r="AE24" s="171"/>
      <c r="AF24" s="171"/>
      <c r="AG24" s="171"/>
      <c r="AH24" s="171"/>
      <c r="AI24" s="171"/>
      <c r="AJ24" s="171"/>
      <c r="AK24" s="171"/>
      <c r="AL24" s="171"/>
      <c r="AM24" s="171"/>
      <c r="AN24" s="171"/>
      <c r="AO24" s="171"/>
      <c r="AP24" s="171"/>
      <c r="AQ24" s="172"/>
    </row>
    <row r="25" spans="1:66" ht="30" customHeight="1" thickTop="1" x14ac:dyDescent="0.35">
      <c r="A25" s="61"/>
      <c r="B25" s="173" t="s">
        <v>45</v>
      </c>
      <c r="C25" s="160"/>
      <c r="D25" s="161" t="s">
        <v>46</v>
      </c>
      <c r="E25" s="161"/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2"/>
      <c r="W25" s="163">
        <f>IF('請求一覧(入力シート・貴社控)'!L32="","",'請求一覧(入力シート・貴社控)'!L32)</f>
        <v>0</v>
      </c>
      <c r="X25" s="164"/>
      <c r="Y25" s="164"/>
      <c r="Z25" s="164"/>
      <c r="AA25" s="164"/>
      <c r="AB25" s="164"/>
      <c r="AC25" s="164"/>
      <c r="AD25" s="164"/>
      <c r="AE25" s="164"/>
      <c r="AF25" s="164"/>
      <c r="AG25" s="164"/>
      <c r="AH25" s="164"/>
      <c r="AI25" s="164"/>
      <c r="AJ25" s="164"/>
      <c r="AK25" s="164"/>
      <c r="AL25" s="164"/>
      <c r="AM25" s="164"/>
      <c r="AN25" s="164"/>
      <c r="AO25" s="164"/>
      <c r="AP25" s="164"/>
      <c r="AQ25" s="174"/>
    </row>
    <row r="26" spans="1:66" ht="15" hidden="1" customHeight="1" x14ac:dyDescent="0.35">
      <c r="A26" s="61"/>
      <c r="B26" s="207" t="s">
        <v>47</v>
      </c>
      <c r="C26" s="208"/>
      <c r="D26" s="210" t="s">
        <v>48</v>
      </c>
      <c r="E26" s="210"/>
      <c r="F26" s="210"/>
      <c r="G26" s="210"/>
      <c r="H26" s="210"/>
      <c r="I26" s="210"/>
      <c r="J26" s="210"/>
      <c r="K26" s="211">
        <v>1</v>
      </c>
      <c r="L26" s="211"/>
      <c r="M26" s="211"/>
      <c r="N26" s="210" t="s">
        <v>49</v>
      </c>
      <c r="O26" s="210"/>
      <c r="P26" s="210"/>
      <c r="Q26" s="210"/>
      <c r="R26" s="210"/>
      <c r="S26" s="210"/>
      <c r="T26" s="210"/>
      <c r="U26" s="210"/>
      <c r="V26" s="212"/>
      <c r="W26" s="213"/>
      <c r="X26" s="214"/>
      <c r="Y26" s="214"/>
      <c r="Z26" s="214"/>
      <c r="AA26" s="214"/>
      <c r="AB26" s="214"/>
      <c r="AC26" s="214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5"/>
      <c r="BN26" s="40" t="s">
        <v>50</v>
      </c>
    </row>
    <row r="27" spans="1:66" ht="15" hidden="1" customHeight="1" x14ac:dyDescent="0.35">
      <c r="A27" s="61"/>
      <c r="B27" s="209"/>
      <c r="C27" s="176"/>
      <c r="D27" s="189" t="s">
        <v>51</v>
      </c>
      <c r="E27" s="189"/>
      <c r="F27" s="189"/>
      <c r="G27" s="189"/>
      <c r="H27" s="189"/>
      <c r="I27" s="189"/>
      <c r="J27" s="189"/>
      <c r="K27" s="189"/>
      <c r="L27" s="189"/>
      <c r="M27" s="189"/>
      <c r="N27" s="189"/>
      <c r="O27" s="189"/>
      <c r="P27" s="189"/>
      <c r="Q27" s="189"/>
      <c r="R27" s="189"/>
      <c r="S27" s="189"/>
      <c r="T27" s="189"/>
      <c r="U27" s="189"/>
      <c r="V27" s="190"/>
      <c r="W27" s="216"/>
      <c r="X27" s="217"/>
      <c r="Y27" s="217"/>
      <c r="Z27" s="217"/>
      <c r="AA27" s="217"/>
      <c r="AB27" s="217"/>
      <c r="AC27" s="217"/>
      <c r="AD27" s="217"/>
      <c r="AE27" s="217"/>
      <c r="AF27" s="217"/>
      <c r="AG27" s="217"/>
      <c r="AH27" s="217"/>
      <c r="AI27" s="217"/>
      <c r="AJ27" s="217"/>
      <c r="AK27" s="217"/>
      <c r="AL27" s="217"/>
      <c r="AM27" s="217"/>
      <c r="AN27" s="217"/>
      <c r="AO27" s="217"/>
      <c r="AP27" s="217"/>
      <c r="AQ27" s="218"/>
    </row>
    <row r="28" spans="1:66" ht="30" customHeight="1" x14ac:dyDescent="0.35">
      <c r="A28" s="61"/>
      <c r="B28" s="64" t="s">
        <v>52</v>
      </c>
      <c r="C28" s="63"/>
      <c r="D28" s="178" t="s">
        <v>79</v>
      </c>
      <c r="E28" s="178"/>
      <c r="F28" s="178"/>
      <c r="G28" s="178"/>
      <c r="H28" s="178"/>
      <c r="I28" s="178"/>
      <c r="J28" s="178"/>
      <c r="K28" s="178"/>
      <c r="L28" s="178"/>
      <c r="M28" s="178"/>
      <c r="N28" s="178"/>
      <c r="O28" s="178"/>
      <c r="P28" s="178"/>
      <c r="Q28" s="178"/>
      <c r="R28" s="178"/>
      <c r="S28" s="178"/>
      <c r="T28" s="178"/>
      <c r="U28" s="178"/>
      <c r="V28" s="179"/>
      <c r="W28" s="197">
        <f>W25*0.1</f>
        <v>0</v>
      </c>
      <c r="X28" s="198"/>
      <c r="Y28" s="198"/>
      <c r="Z28" s="198"/>
      <c r="AA28" s="198"/>
      <c r="AB28" s="198"/>
      <c r="AC28" s="198"/>
      <c r="AD28" s="198"/>
      <c r="AE28" s="198"/>
      <c r="AF28" s="198"/>
      <c r="AG28" s="198"/>
      <c r="AH28" s="198"/>
      <c r="AI28" s="198"/>
      <c r="AJ28" s="198"/>
      <c r="AK28" s="198"/>
      <c r="AL28" s="198"/>
      <c r="AM28" s="198"/>
      <c r="AN28" s="198"/>
      <c r="AO28" s="198"/>
      <c r="AP28" s="198"/>
      <c r="AQ28" s="199"/>
    </row>
    <row r="29" spans="1:66" ht="30" customHeight="1" thickBot="1" x14ac:dyDescent="0.4">
      <c r="A29" s="61"/>
      <c r="B29" s="200" t="s">
        <v>53</v>
      </c>
      <c r="C29" s="201"/>
      <c r="D29" s="202" t="s">
        <v>54</v>
      </c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3"/>
      <c r="W29" s="204">
        <f>W25+W28</f>
        <v>0</v>
      </c>
      <c r="X29" s="205"/>
      <c r="Y29" s="205"/>
      <c r="Z29" s="205"/>
      <c r="AA29" s="205"/>
      <c r="AB29" s="205"/>
      <c r="AC29" s="205"/>
      <c r="AD29" s="205"/>
      <c r="AE29" s="205"/>
      <c r="AF29" s="205"/>
      <c r="AG29" s="205"/>
      <c r="AH29" s="205"/>
      <c r="AI29" s="205"/>
      <c r="AJ29" s="205"/>
      <c r="AK29" s="205"/>
      <c r="AL29" s="205"/>
      <c r="AM29" s="205"/>
      <c r="AN29" s="205"/>
      <c r="AO29" s="205"/>
      <c r="AP29" s="205"/>
      <c r="AQ29" s="206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146"/>
      <c r="BD74" s="146"/>
      <c r="BE74" s="146" t="s">
        <v>55</v>
      </c>
      <c r="BF74" s="146"/>
      <c r="BG74" s="146"/>
      <c r="BH74" s="146"/>
      <c r="BI74" s="146"/>
      <c r="BJ74" s="146"/>
      <c r="BK74" s="146"/>
      <c r="BL74" s="146"/>
    </row>
    <row r="75" spans="1:129" ht="10.5" customHeight="1" x14ac:dyDescent="0.4">
      <c r="BC75" s="146"/>
      <c r="BD75" s="146"/>
      <c r="BE75" s="146"/>
      <c r="BF75" s="146"/>
      <c r="BG75" s="146"/>
      <c r="BH75" s="146"/>
      <c r="BI75" s="146"/>
      <c r="BJ75" s="146"/>
      <c r="BK75" s="146"/>
      <c r="BL75" s="146"/>
    </row>
    <row r="76" spans="1:129" ht="13.5" customHeight="1" x14ac:dyDescent="0.4">
      <c r="T76" s="41"/>
      <c r="U76" s="41"/>
      <c r="V76" s="41"/>
      <c r="W76" s="41"/>
      <c r="X76" s="147" t="s">
        <v>56</v>
      </c>
      <c r="Y76" s="147"/>
      <c r="Z76" s="147"/>
      <c r="AA76" s="147"/>
      <c r="AB76" s="147"/>
      <c r="AC76" s="147"/>
      <c r="AD76" s="147"/>
      <c r="AE76" s="147"/>
      <c r="AF76" s="147"/>
      <c r="AG76" s="147"/>
      <c r="AH76" s="147"/>
      <c r="AI76" s="147"/>
      <c r="AJ76" s="147"/>
      <c r="AK76" s="147"/>
      <c r="AL76" s="147"/>
      <c r="AM76" s="147"/>
      <c r="AN76" s="147"/>
      <c r="AO76" s="147"/>
      <c r="AP76" s="147"/>
    </row>
    <row r="77" spans="1:129" ht="14.25" customHeight="1" thickBot="1" x14ac:dyDescent="0.45">
      <c r="T77" s="41"/>
      <c r="U77" s="41"/>
      <c r="V77" s="41"/>
      <c r="W77" s="41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48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145"/>
      <c r="AR79" s="145"/>
      <c r="AS79" s="145"/>
      <c r="AT79" s="145"/>
      <c r="AU79" s="145"/>
      <c r="AV79" s="145"/>
      <c r="AW79" s="145"/>
      <c r="AX79" s="145"/>
    </row>
    <row r="80" spans="1:129" ht="13.5" customHeight="1" x14ac:dyDescent="0.4">
      <c r="B80" s="219" t="str">
        <f>B7</f>
        <v>株式会社長谷川電機 殿</v>
      </c>
      <c r="C80" s="219"/>
      <c r="D80" s="219"/>
      <c r="E80" s="219"/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47"/>
      <c r="AO80" s="46"/>
      <c r="AP80" s="46"/>
      <c r="AQ80" s="145"/>
      <c r="AR80" s="145"/>
      <c r="AS80" s="145"/>
      <c r="AT80" s="145"/>
      <c r="AU80" s="145"/>
      <c r="AV80" s="145"/>
      <c r="AW80" s="145"/>
      <c r="AX80" s="145"/>
    </row>
    <row r="81" spans="1:64" ht="13.5" customHeight="1" x14ac:dyDescent="0.4">
      <c r="B81" s="220"/>
      <c r="C81" s="220"/>
      <c r="D81" s="220"/>
      <c r="E81" s="220"/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21"/>
      <c r="AQ82" s="221"/>
      <c r="AR82" s="221"/>
      <c r="AS82" s="221"/>
      <c r="AT82" s="221"/>
      <c r="AU82" s="222">
        <f>IF(AU9="", "", AU9)</f>
        <v>0</v>
      </c>
      <c r="AV82" s="222"/>
      <c r="AW82" s="222"/>
      <c r="AX82" s="149" t="s">
        <v>6</v>
      </c>
      <c r="AY82" s="149"/>
      <c r="AZ82" s="149"/>
      <c r="BA82" s="222">
        <f>IF(BA9="", "", BA9)</f>
        <v>0</v>
      </c>
      <c r="BB82" s="222"/>
      <c r="BC82" s="222"/>
      <c r="BD82" s="149" t="s">
        <v>29</v>
      </c>
      <c r="BE82" s="149"/>
      <c r="BF82" s="149"/>
      <c r="BG82" s="222">
        <f>IF(BG9="", "", BG9)</f>
        <v>0</v>
      </c>
      <c r="BH82" s="222"/>
      <c r="BI82" s="222"/>
      <c r="BJ82" s="149" t="s">
        <v>30</v>
      </c>
      <c r="BK82" s="149"/>
      <c r="BL82" s="149"/>
    </row>
    <row r="83" spans="1:64" x14ac:dyDescent="0.4">
      <c r="AO83" s="46"/>
      <c r="AP83" s="221"/>
      <c r="AQ83" s="221"/>
      <c r="AR83" s="221"/>
      <c r="AS83" s="221"/>
      <c r="AT83" s="221"/>
      <c r="AU83" s="222"/>
      <c r="AV83" s="222"/>
      <c r="AW83" s="222"/>
      <c r="AX83" s="149"/>
      <c r="AY83" s="149"/>
      <c r="AZ83" s="149"/>
      <c r="BA83" s="222"/>
      <c r="BB83" s="222"/>
      <c r="BC83" s="222"/>
      <c r="BD83" s="149"/>
      <c r="BE83" s="149"/>
      <c r="BF83" s="149"/>
      <c r="BG83" s="222"/>
      <c r="BH83" s="222"/>
      <c r="BI83" s="222"/>
      <c r="BJ83" s="149"/>
      <c r="BK83" s="149"/>
      <c r="BL83" s="149"/>
    </row>
    <row r="84" spans="1:64" ht="18" customHeight="1" x14ac:dyDescent="0.35">
      <c r="F84" s="49"/>
      <c r="G84" s="49"/>
      <c r="H84" s="226" t="str">
        <f>IF(H11="", "", H11)</f>
        <v/>
      </c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  <c r="AA85" s="227"/>
      <c r="AH85" s="104"/>
      <c r="AI85" s="104"/>
      <c r="AJ85" s="69"/>
      <c r="AK85"/>
      <c r="AL85" s="135" t="s">
        <v>75</v>
      </c>
      <c r="AM85" s="136"/>
      <c r="AN85" s="136"/>
      <c r="AO85" s="136"/>
      <c r="AP85" s="136"/>
      <c r="AQ85" s="136"/>
      <c r="AR85" s="136"/>
      <c r="AS85" s="140" t="str">
        <f>AS12</f>
        <v/>
      </c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  <c r="BI85" s="141"/>
      <c r="BJ85"/>
      <c r="BK85"/>
      <c r="BL85"/>
    </row>
    <row r="86" spans="1:64" ht="16.5" customHeight="1" x14ac:dyDescent="0.35">
      <c r="F86" s="49"/>
      <c r="G86" s="55"/>
      <c r="H86" s="223" t="str">
        <f t="shared" ref="H86" si="0">IF(H13="", "", H13)</f>
        <v/>
      </c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23"/>
      <c r="Z86" s="223"/>
      <c r="AA86" s="223"/>
      <c r="AD86" s="70"/>
      <c r="AE86" s="70"/>
      <c r="AF86" s="70"/>
      <c r="AG86" s="70"/>
      <c r="AH86" s="70"/>
      <c r="AI86" s="70"/>
      <c r="AJ86"/>
      <c r="AK86"/>
      <c r="AL86" s="135" t="s">
        <v>72</v>
      </c>
      <c r="AM86" s="135" t="s">
        <v>72</v>
      </c>
      <c r="AN86" s="135" t="s">
        <v>72</v>
      </c>
      <c r="AO86" s="135" t="s">
        <v>72</v>
      </c>
      <c r="AP86" s="135" t="s">
        <v>72</v>
      </c>
      <c r="AQ86" s="135" t="s">
        <v>72</v>
      </c>
      <c r="AR86" s="135" t="s">
        <v>72</v>
      </c>
      <c r="AS86" s="140" t="str">
        <f t="shared" ref="AS86:AS90" si="1">AS13</f>
        <v/>
      </c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  <c r="BI86" s="141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24"/>
      <c r="I87" s="224"/>
      <c r="J87" s="224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D87" s="71"/>
      <c r="AE87" s="71"/>
      <c r="AF87" s="71"/>
      <c r="AG87" s="71"/>
      <c r="AH87" s="71"/>
      <c r="AI87" s="71"/>
      <c r="AJ87"/>
      <c r="AK87"/>
      <c r="AL87" s="135" t="s">
        <v>73</v>
      </c>
      <c r="AM87" s="135" t="s">
        <v>73</v>
      </c>
      <c r="AN87" s="135" t="s">
        <v>73</v>
      </c>
      <c r="AO87" s="135" t="s">
        <v>73</v>
      </c>
      <c r="AP87" s="135" t="s">
        <v>73</v>
      </c>
      <c r="AQ87" s="135" t="s">
        <v>73</v>
      </c>
      <c r="AR87" s="135" t="s">
        <v>73</v>
      </c>
      <c r="AS87" s="140" t="str">
        <f t="shared" si="1"/>
        <v/>
      </c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  <c r="BI87" s="141"/>
      <c r="BJ87"/>
      <c r="BK87"/>
      <c r="BL87"/>
    </row>
    <row r="88" spans="1:64" ht="16.5" customHeight="1" x14ac:dyDescent="0.35">
      <c r="F88" s="49"/>
      <c r="G88" s="55"/>
      <c r="H88" s="223" t="str">
        <f t="shared" ref="H88" si="2">IF(H15="", "", H15)</f>
        <v/>
      </c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23"/>
      <c r="Z88" s="223"/>
      <c r="AA88" s="223"/>
      <c r="AD88" s="71"/>
      <c r="AE88" s="71"/>
      <c r="AF88" s="71"/>
      <c r="AG88" s="71"/>
      <c r="AH88" s="71"/>
      <c r="AI88" s="71"/>
      <c r="AJ88"/>
      <c r="AK88"/>
      <c r="AL88" s="135" t="s">
        <v>67</v>
      </c>
      <c r="AM88" s="135" t="s">
        <v>67</v>
      </c>
      <c r="AN88" s="135" t="s">
        <v>67</v>
      </c>
      <c r="AO88" s="135" t="s">
        <v>67</v>
      </c>
      <c r="AP88" s="135" t="s">
        <v>67</v>
      </c>
      <c r="AQ88" s="135" t="s">
        <v>67</v>
      </c>
      <c r="AR88" s="135" t="s">
        <v>67</v>
      </c>
      <c r="AS88" s="140" t="str">
        <f t="shared" si="1"/>
        <v/>
      </c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  <c r="BI88" s="141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24"/>
      <c r="I89" s="224"/>
      <c r="J89" s="224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D89" s="72"/>
      <c r="AE89" s="72"/>
      <c r="AF89" s="72"/>
      <c r="AG89" s="72"/>
      <c r="AH89" s="72"/>
      <c r="AI89" s="72"/>
      <c r="AJ89"/>
      <c r="AK89"/>
      <c r="AL89" s="135" t="s">
        <v>69</v>
      </c>
      <c r="AM89" s="135" t="s">
        <v>69</v>
      </c>
      <c r="AN89" s="135" t="s">
        <v>69</v>
      </c>
      <c r="AO89" s="135" t="s">
        <v>69</v>
      </c>
      <c r="AP89" s="135" t="s">
        <v>69</v>
      </c>
      <c r="AQ89" s="135" t="s">
        <v>69</v>
      </c>
      <c r="AR89" s="135" t="s">
        <v>69</v>
      </c>
      <c r="AS89" s="140" t="str">
        <f t="shared" si="1"/>
        <v/>
      </c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  <c r="BI89" s="141"/>
      <c r="BJ89" s="133" t="s">
        <v>33</v>
      </c>
      <c r="BK89" s="133"/>
      <c r="BL89" s="133"/>
    </row>
    <row r="90" spans="1:64" ht="18.75" x14ac:dyDescent="0.4">
      <c r="A90" s="60"/>
      <c r="AJ90"/>
      <c r="AK90"/>
      <c r="AL90" s="139" t="s">
        <v>76</v>
      </c>
      <c r="AM90" s="139" t="s">
        <v>74</v>
      </c>
      <c r="AN90" s="139" t="s">
        <v>74</v>
      </c>
      <c r="AO90" s="139" t="s">
        <v>74</v>
      </c>
      <c r="AP90" s="139" t="s">
        <v>74</v>
      </c>
      <c r="AQ90" s="139" t="s">
        <v>74</v>
      </c>
      <c r="AR90" s="139" t="s">
        <v>74</v>
      </c>
      <c r="AS90" s="131" t="str">
        <f t="shared" si="1"/>
        <v/>
      </c>
      <c r="AT90" s="132"/>
      <c r="AU90" s="132"/>
      <c r="AV90" s="132"/>
      <c r="AW90" s="132"/>
      <c r="AX90" s="132"/>
      <c r="AY90" s="132"/>
      <c r="AZ90" s="132"/>
      <c r="BA90" s="132"/>
      <c r="BB90" s="132"/>
      <c r="BC90" s="132"/>
      <c r="BD90" s="132"/>
      <c r="BE90" s="132"/>
      <c r="BF90" s="132"/>
      <c r="BG90" s="132"/>
      <c r="BH90" s="132"/>
      <c r="BI90" s="132"/>
      <c r="BJ90" s="134"/>
      <c r="BK90" s="134"/>
      <c r="BL90" s="134"/>
    </row>
    <row r="91" spans="1:64" ht="13.5" customHeight="1" x14ac:dyDescent="0.35">
      <c r="A91" s="61"/>
    </row>
    <row r="92" spans="1:64" ht="20.25" customHeight="1" thickBot="1" x14ac:dyDescent="0.4">
      <c r="A92" s="61"/>
      <c r="B92" s="228" t="s">
        <v>57</v>
      </c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30"/>
      <c r="W92" s="231" t="s">
        <v>35</v>
      </c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  <c r="AK92" s="229"/>
      <c r="AL92" s="229"/>
      <c r="AM92" s="229"/>
      <c r="AN92" s="229"/>
      <c r="AO92" s="229"/>
      <c r="AP92" s="229"/>
      <c r="AQ92" s="230"/>
      <c r="AR92" s="231" t="s">
        <v>58</v>
      </c>
      <c r="AS92" s="229"/>
      <c r="AT92" s="229"/>
      <c r="AU92" s="229"/>
      <c r="AV92" s="229"/>
      <c r="AW92" s="229"/>
      <c r="AX92" s="229"/>
      <c r="AY92" s="229"/>
      <c r="AZ92" s="229"/>
      <c r="BA92" s="229"/>
      <c r="BB92" s="229"/>
      <c r="BC92" s="229"/>
      <c r="BD92" s="229"/>
      <c r="BE92" s="229"/>
      <c r="BF92" s="229"/>
      <c r="BG92" s="229"/>
      <c r="BH92" s="229"/>
      <c r="BI92" s="229"/>
      <c r="BJ92" s="229"/>
      <c r="BK92" s="229"/>
      <c r="BL92" s="230"/>
    </row>
    <row r="93" spans="1:64" ht="29.25" customHeight="1" thickTop="1" x14ac:dyDescent="0.35">
      <c r="A93" s="61"/>
      <c r="B93" s="232" t="s">
        <v>36</v>
      </c>
      <c r="C93" s="233"/>
      <c r="D93" s="234" t="str">
        <f>D20</f>
        <v>注文金額</v>
      </c>
      <c r="E93" s="234"/>
      <c r="F93" s="234"/>
      <c r="G93" s="234"/>
      <c r="H93" s="234"/>
      <c r="I93" s="234"/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5"/>
      <c r="W93" s="236" t="str">
        <f>IF(W20="", "", W20)</f>
        <v/>
      </c>
      <c r="X93" s="237"/>
      <c r="Y93" s="237"/>
      <c r="Z93" s="237"/>
      <c r="AA93" s="237"/>
      <c r="AB93" s="237"/>
      <c r="AC93" s="237"/>
      <c r="AD93" s="237"/>
      <c r="AE93" s="237"/>
      <c r="AF93" s="237"/>
      <c r="AG93" s="237"/>
      <c r="AH93" s="237"/>
      <c r="AI93" s="237"/>
      <c r="AJ93" s="237"/>
      <c r="AK93" s="237"/>
      <c r="AL93" s="237"/>
      <c r="AM93" s="237"/>
      <c r="AN93" s="237"/>
      <c r="AO93" s="237"/>
      <c r="AP93" s="237"/>
      <c r="AQ93" s="238"/>
      <c r="AR93" s="239"/>
      <c r="AS93" s="240"/>
      <c r="AT93" s="240"/>
      <c r="AU93" s="240"/>
      <c r="AV93" s="240"/>
      <c r="AW93" s="240"/>
      <c r="AX93" s="241"/>
      <c r="AY93" s="242"/>
      <c r="AZ93" s="240"/>
      <c r="BA93" s="240"/>
      <c r="BB93" s="240"/>
      <c r="BC93" s="240"/>
      <c r="BD93" s="240"/>
      <c r="BE93" s="241"/>
      <c r="BF93" s="242"/>
      <c r="BG93" s="240"/>
      <c r="BH93" s="240"/>
      <c r="BI93" s="240"/>
      <c r="BJ93" s="240"/>
      <c r="BK93" s="240"/>
      <c r="BL93" s="243"/>
    </row>
    <row r="94" spans="1:64" ht="29.25" customHeight="1" x14ac:dyDescent="0.35">
      <c r="A94" s="61"/>
      <c r="B94" s="270" t="s">
        <v>38</v>
      </c>
      <c r="C94" s="271"/>
      <c r="D94" s="272" t="str">
        <f>D21</f>
        <v>工事出来高 （％）</v>
      </c>
      <c r="E94" s="273"/>
      <c r="F94" s="273"/>
      <c r="G94" s="273"/>
      <c r="H94" s="273"/>
      <c r="I94" s="273"/>
      <c r="J94" s="273"/>
      <c r="K94" s="273"/>
      <c r="L94" s="273"/>
      <c r="M94" s="273"/>
      <c r="N94" s="273"/>
      <c r="O94" s="273"/>
      <c r="P94" s="273"/>
      <c r="Q94" s="273"/>
      <c r="R94" s="273"/>
      <c r="S94" s="273"/>
      <c r="T94" s="273"/>
      <c r="U94" s="273"/>
      <c r="V94" s="274"/>
      <c r="W94" s="275" t="str">
        <f>IF(W21="", "", W21)</f>
        <v/>
      </c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7" t="s">
        <v>40</v>
      </c>
      <c r="AP94" s="277"/>
      <c r="AQ94" s="278"/>
      <c r="AR94" s="279"/>
      <c r="AS94" s="245"/>
      <c r="AT94" s="245"/>
      <c r="AU94" s="245"/>
      <c r="AV94" s="245"/>
      <c r="AW94" s="245"/>
      <c r="AX94" s="280"/>
      <c r="AY94" s="244"/>
      <c r="AZ94" s="245"/>
      <c r="BA94" s="245"/>
      <c r="BB94" s="245"/>
      <c r="BC94" s="245"/>
      <c r="BD94" s="245"/>
      <c r="BE94" s="280"/>
      <c r="BF94" s="244"/>
      <c r="BG94" s="245"/>
      <c r="BH94" s="245"/>
      <c r="BI94" s="245"/>
      <c r="BJ94" s="245"/>
      <c r="BK94" s="245"/>
      <c r="BL94" s="246"/>
    </row>
    <row r="95" spans="1:64" ht="15" customHeight="1" x14ac:dyDescent="0.35">
      <c r="A95" s="61"/>
      <c r="B95" s="247" t="s">
        <v>41</v>
      </c>
      <c r="C95" s="248"/>
      <c r="D95" s="251" t="str">
        <f>D22</f>
        <v>出来高金額（A.×B.）</v>
      </c>
      <c r="E95" s="251"/>
      <c r="F95" s="251"/>
      <c r="G95" s="251"/>
      <c r="H95" s="251"/>
      <c r="I95" s="251"/>
      <c r="J95" s="251"/>
      <c r="K95" s="251"/>
      <c r="L95" s="251"/>
      <c r="M95" s="251"/>
      <c r="N95" s="251"/>
      <c r="O95" s="251"/>
      <c r="P95" s="251"/>
      <c r="Q95" s="251"/>
      <c r="R95" s="251"/>
      <c r="S95" s="251"/>
      <c r="T95" s="251"/>
      <c r="U95" s="251"/>
      <c r="V95" s="252"/>
      <c r="W95" s="254">
        <f>IF(W22="", "", W22)</f>
        <v>0</v>
      </c>
      <c r="X95" s="255"/>
      <c r="Y95" s="255"/>
      <c r="Z95" s="255"/>
      <c r="AA95" s="255"/>
      <c r="AB95" s="255"/>
      <c r="AC95" s="255"/>
      <c r="AD95" s="255"/>
      <c r="AE95" s="255"/>
      <c r="AF95" s="255"/>
      <c r="AG95" s="255"/>
      <c r="AH95" s="255"/>
      <c r="AI95" s="255"/>
      <c r="AJ95" s="255"/>
      <c r="AK95" s="255"/>
      <c r="AL95" s="255"/>
      <c r="AM95" s="255"/>
      <c r="AN95" s="255"/>
      <c r="AO95" s="255"/>
      <c r="AP95" s="255"/>
      <c r="AQ95" s="256"/>
      <c r="AR95" s="260"/>
      <c r="AS95" s="261"/>
      <c r="AT95" s="261"/>
      <c r="AU95" s="261"/>
      <c r="AV95" s="261"/>
      <c r="AW95" s="261"/>
      <c r="AX95" s="262"/>
      <c r="AY95" s="266"/>
      <c r="AZ95" s="261"/>
      <c r="BA95" s="261"/>
      <c r="BB95" s="261"/>
      <c r="BC95" s="261"/>
      <c r="BD95" s="261"/>
      <c r="BE95" s="262"/>
      <c r="BF95" s="266"/>
      <c r="BG95" s="261"/>
      <c r="BH95" s="261"/>
      <c r="BI95" s="261"/>
      <c r="BJ95" s="261"/>
      <c r="BK95" s="261"/>
      <c r="BL95" s="268"/>
    </row>
    <row r="96" spans="1:64" ht="15" customHeight="1" x14ac:dyDescent="0.35">
      <c r="A96" s="61"/>
      <c r="B96" s="249"/>
      <c r="C96" s="250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53"/>
      <c r="W96" s="257" t="str">
        <f t="shared" ref="W96" si="3">IF(W23="", "", W23)</f>
        <v/>
      </c>
      <c r="X96" s="258"/>
      <c r="Y96" s="258"/>
      <c r="Z96" s="258"/>
      <c r="AA96" s="258"/>
      <c r="AB96" s="258"/>
      <c r="AC96" s="258"/>
      <c r="AD96" s="258"/>
      <c r="AE96" s="258"/>
      <c r="AF96" s="258"/>
      <c r="AG96" s="258"/>
      <c r="AH96" s="258"/>
      <c r="AI96" s="258"/>
      <c r="AJ96" s="258"/>
      <c r="AK96" s="258"/>
      <c r="AL96" s="258"/>
      <c r="AM96" s="258"/>
      <c r="AN96" s="258"/>
      <c r="AO96" s="258"/>
      <c r="AP96" s="258"/>
      <c r="AQ96" s="259"/>
      <c r="AR96" s="263"/>
      <c r="AS96" s="264"/>
      <c r="AT96" s="264"/>
      <c r="AU96" s="264"/>
      <c r="AV96" s="264"/>
      <c r="AW96" s="264"/>
      <c r="AX96" s="265"/>
      <c r="AY96" s="267"/>
      <c r="AZ96" s="264"/>
      <c r="BA96" s="264"/>
      <c r="BB96" s="264"/>
      <c r="BC96" s="264"/>
      <c r="BD96" s="264"/>
      <c r="BE96" s="265"/>
      <c r="BF96" s="267"/>
      <c r="BG96" s="264"/>
      <c r="BH96" s="264"/>
      <c r="BI96" s="264"/>
      <c r="BJ96" s="264"/>
      <c r="BK96" s="264"/>
      <c r="BL96" s="269"/>
    </row>
    <row r="97" spans="1:67" ht="29.25" customHeight="1" thickBot="1" x14ac:dyDescent="0.4">
      <c r="A97" s="61"/>
      <c r="B97" s="283" t="s">
        <v>43</v>
      </c>
      <c r="C97" s="284"/>
      <c r="D97" s="251" t="str">
        <f>D24</f>
        <v>前回までの累計入金額</v>
      </c>
      <c r="E97" s="251"/>
      <c r="F97" s="251"/>
      <c r="G97" s="251"/>
      <c r="H97" s="251"/>
      <c r="I97" s="251"/>
      <c r="J97" s="251"/>
      <c r="K97" s="251"/>
      <c r="L97" s="251"/>
      <c r="M97" s="251"/>
      <c r="N97" s="251"/>
      <c r="O97" s="251"/>
      <c r="P97" s="251"/>
      <c r="Q97" s="251"/>
      <c r="R97" s="251"/>
      <c r="S97" s="251"/>
      <c r="T97" s="251"/>
      <c r="U97" s="251"/>
      <c r="V97" s="252"/>
      <c r="W97" s="254" t="str">
        <f>IF(W24="", "", W24)</f>
        <v/>
      </c>
      <c r="X97" s="255"/>
      <c r="Y97" s="255"/>
      <c r="Z97" s="255"/>
      <c r="AA97" s="255"/>
      <c r="AB97" s="255"/>
      <c r="AC97" s="255"/>
      <c r="AD97" s="255"/>
      <c r="AE97" s="255"/>
      <c r="AF97" s="255"/>
      <c r="AG97" s="255"/>
      <c r="AH97" s="255"/>
      <c r="AI97" s="255"/>
      <c r="AJ97" s="255"/>
      <c r="AK97" s="255"/>
      <c r="AL97" s="255"/>
      <c r="AM97" s="255"/>
      <c r="AN97" s="255"/>
      <c r="AO97" s="255"/>
      <c r="AP97" s="255"/>
      <c r="AQ97" s="256"/>
      <c r="AR97" s="260"/>
      <c r="AS97" s="261"/>
      <c r="AT97" s="261"/>
      <c r="AU97" s="261"/>
      <c r="AV97" s="261"/>
      <c r="AW97" s="261"/>
      <c r="AX97" s="262"/>
      <c r="AY97" s="266"/>
      <c r="AZ97" s="261"/>
      <c r="BA97" s="261"/>
      <c r="BB97" s="261"/>
      <c r="BC97" s="261"/>
      <c r="BD97" s="261"/>
      <c r="BE97" s="262"/>
      <c r="BF97" s="266"/>
      <c r="BG97" s="261"/>
      <c r="BH97" s="261"/>
      <c r="BI97" s="261"/>
      <c r="BJ97" s="261"/>
      <c r="BK97" s="261"/>
      <c r="BL97" s="268"/>
    </row>
    <row r="98" spans="1:67" ht="29.25" customHeight="1" thickTop="1" x14ac:dyDescent="0.35">
      <c r="A98" s="61"/>
      <c r="B98" s="281" t="s">
        <v>45</v>
      </c>
      <c r="C98" s="233"/>
      <c r="D98" s="234" t="str">
        <f>D25</f>
        <v>今回請求金額（C. - D.）</v>
      </c>
      <c r="E98" s="234"/>
      <c r="F98" s="234"/>
      <c r="G98" s="234"/>
      <c r="H98" s="234"/>
      <c r="I98" s="234"/>
      <c r="J98" s="234"/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5"/>
      <c r="W98" s="236">
        <f>IF(W25="", "", W25)</f>
        <v>0</v>
      </c>
      <c r="X98" s="237"/>
      <c r="Y98" s="237"/>
      <c r="Z98" s="237"/>
      <c r="AA98" s="237"/>
      <c r="AB98" s="237"/>
      <c r="AC98" s="237"/>
      <c r="AD98" s="237"/>
      <c r="AE98" s="237"/>
      <c r="AF98" s="237"/>
      <c r="AG98" s="237"/>
      <c r="AH98" s="237"/>
      <c r="AI98" s="237"/>
      <c r="AJ98" s="237"/>
      <c r="AK98" s="237"/>
      <c r="AL98" s="237"/>
      <c r="AM98" s="237"/>
      <c r="AN98" s="237"/>
      <c r="AO98" s="237"/>
      <c r="AP98" s="237"/>
      <c r="AQ98" s="238"/>
      <c r="AR98" s="239"/>
      <c r="AS98" s="240"/>
      <c r="AT98" s="240"/>
      <c r="AU98" s="240"/>
      <c r="AV98" s="240"/>
      <c r="AW98" s="240"/>
      <c r="AX98" s="241"/>
      <c r="AY98" s="242"/>
      <c r="AZ98" s="240"/>
      <c r="BA98" s="240"/>
      <c r="BB98" s="240"/>
      <c r="BC98" s="240"/>
      <c r="BD98" s="240"/>
      <c r="BE98" s="241"/>
      <c r="BF98" s="242"/>
      <c r="BG98" s="240"/>
      <c r="BH98" s="240"/>
      <c r="BI98" s="240"/>
      <c r="BJ98" s="240"/>
      <c r="BK98" s="240"/>
      <c r="BL98" s="282"/>
    </row>
    <row r="99" spans="1:67" ht="15" hidden="1" customHeight="1" x14ac:dyDescent="0.35">
      <c r="A99" s="61"/>
      <c r="B99" s="299" t="s">
        <v>47</v>
      </c>
      <c r="C99" s="300"/>
      <c r="D99" s="302" t="s">
        <v>48</v>
      </c>
      <c r="E99" s="302"/>
      <c r="F99" s="302"/>
      <c r="G99" s="302"/>
      <c r="H99" s="302"/>
      <c r="I99" s="302"/>
      <c r="J99" s="302"/>
      <c r="K99" s="303">
        <f>K26</f>
        <v>1</v>
      </c>
      <c r="L99" s="303"/>
      <c r="M99" s="303"/>
      <c r="N99" s="302" t="s">
        <v>49</v>
      </c>
      <c r="O99" s="302"/>
      <c r="P99" s="302"/>
      <c r="Q99" s="302"/>
      <c r="R99" s="302"/>
      <c r="S99" s="302"/>
      <c r="T99" s="302"/>
      <c r="U99" s="302"/>
      <c r="V99" s="304"/>
      <c r="W99" s="305" t="str">
        <f>IF(W26="", "", W26)</f>
        <v/>
      </c>
      <c r="X99" s="306"/>
      <c r="Y99" s="306"/>
      <c r="Z99" s="306"/>
      <c r="AA99" s="306"/>
      <c r="AB99" s="306"/>
      <c r="AC99" s="306"/>
      <c r="AD99" s="306"/>
      <c r="AE99" s="306"/>
      <c r="AF99" s="306"/>
      <c r="AG99" s="306"/>
      <c r="AH99" s="306"/>
      <c r="AI99" s="306"/>
      <c r="AJ99" s="306"/>
      <c r="AK99" s="306"/>
      <c r="AL99" s="306"/>
      <c r="AM99" s="306"/>
      <c r="AN99" s="306"/>
      <c r="AO99" s="306"/>
      <c r="AP99" s="306"/>
      <c r="AQ99" s="306"/>
      <c r="AR99" s="309"/>
      <c r="AS99" s="286"/>
      <c r="AT99" s="286"/>
      <c r="AU99" s="286"/>
      <c r="AV99" s="286"/>
      <c r="AW99" s="286"/>
      <c r="AX99" s="287"/>
      <c r="AY99" s="285"/>
      <c r="AZ99" s="286"/>
      <c r="BA99" s="286"/>
      <c r="BB99" s="286"/>
      <c r="BC99" s="286"/>
      <c r="BD99" s="286"/>
      <c r="BE99" s="287"/>
      <c r="BF99" s="285"/>
      <c r="BG99" s="286"/>
      <c r="BH99" s="286"/>
      <c r="BI99" s="286"/>
      <c r="BJ99" s="286"/>
      <c r="BK99" s="286"/>
      <c r="BL99" s="291"/>
      <c r="BN99" s="40" t="s">
        <v>50</v>
      </c>
    </row>
    <row r="100" spans="1:67" ht="15" hidden="1" customHeight="1" x14ac:dyDescent="0.35">
      <c r="A100" s="61"/>
      <c r="B100" s="301"/>
      <c r="C100" s="271"/>
      <c r="D100" s="293" t="s">
        <v>51</v>
      </c>
      <c r="E100" s="293"/>
      <c r="F100" s="293"/>
      <c r="G100" s="293"/>
      <c r="H100" s="293"/>
      <c r="I100" s="293"/>
      <c r="J100" s="293"/>
      <c r="K100" s="293"/>
      <c r="L100" s="293"/>
      <c r="M100" s="293"/>
      <c r="N100" s="293"/>
      <c r="O100" s="293"/>
      <c r="P100" s="293"/>
      <c r="Q100" s="293"/>
      <c r="R100" s="293"/>
      <c r="S100" s="293"/>
      <c r="T100" s="293"/>
      <c r="U100" s="293"/>
      <c r="V100" s="294"/>
      <c r="W100" s="307"/>
      <c r="X100" s="308"/>
      <c r="Y100" s="308"/>
      <c r="Z100" s="308"/>
      <c r="AA100" s="308"/>
      <c r="AB100" s="308"/>
      <c r="AC100" s="308"/>
      <c r="AD100" s="308"/>
      <c r="AE100" s="308"/>
      <c r="AF100" s="308"/>
      <c r="AG100" s="308"/>
      <c r="AH100" s="308"/>
      <c r="AI100" s="308"/>
      <c r="AJ100" s="308"/>
      <c r="AK100" s="308"/>
      <c r="AL100" s="308"/>
      <c r="AM100" s="308"/>
      <c r="AN100" s="308"/>
      <c r="AO100" s="308"/>
      <c r="AP100" s="308"/>
      <c r="AQ100" s="308"/>
      <c r="AR100" s="310"/>
      <c r="AS100" s="289"/>
      <c r="AT100" s="289"/>
      <c r="AU100" s="289"/>
      <c r="AV100" s="289"/>
      <c r="AW100" s="289"/>
      <c r="AX100" s="290"/>
      <c r="AY100" s="288"/>
      <c r="AZ100" s="289"/>
      <c r="BA100" s="289"/>
      <c r="BB100" s="289"/>
      <c r="BC100" s="289"/>
      <c r="BD100" s="289"/>
      <c r="BE100" s="290"/>
      <c r="BF100" s="288"/>
      <c r="BG100" s="289"/>
      <c r="BH100" s="289"/>
      <c r="BI100" s="289"/>
      <c r="BJ100" s="289"/>
      <c r="BK100" s="289"/>
      <c r="BL100" s="292"/>
    </row>
    <row r="101" spans="1:67" ht="29.25" customHeight="1" x14ac:dyDescent="0.35">
      <c r="A101" s="61"/>
      <c r="B101" s="73" t="s">
        <v>52</v>
      </c>
      <c r="C101" s="74"/>
      <c r="D101" s="273" t="s">
        <v>78</v>
      </c>
      <c r="E101" s="273"/>
      <c r="F101" s="273"/>
      <c r="G101" s="273"/>
      <c r="H101" s="273"/>
      <c r="I101" s="273"/>
      <c r="J101" s="273"/>
      <c r="K101" s="273"/>
      <c r="L101" s="273"/>
      <c r="M101" s="273"/>
      <c r="N101" s="273"/>
      <c r="O101" s="273"/>
      <c r="P101" s="273"/>
      <c r="Q101" s="273"/>
      <c r="R101" s="273"/>
      <c r="S101" s="273"/>
      <c r="T101" s="273"/>
      <c r="U101" s="273"/>
      <c r="V101" s="274"/>
      <c r="W101" s="295">
        <f t="shared" ref="W101" si="4">IF(W28="", "", W28)</f>
        <v>0</v>
      </c>
      <c r="X101" s="296"/>
      <c r="Y101" s="296"/>
      <c r="Z101" s="296"/>
      <c r="AA101" s="296"/>
      <c r="AB101" s="296"/>
      <c r="AC101" s="296"/>
      <c r="AD101" s="296"/>
      <c r="AE101" s="296"/>
      <c r="AF101" s="296"/>
      <c r="AG101" s="296"/>
      <c r="AH101" s="296"/>
      <c r="AI101" s="296"/>
      <c r="AJ101" s="296"/>
      <c r="AK101" s="296"/>
      <c r="AL101" s="296"/>
      <c r="AM101" s="296"/>
      <c r="AN101" s="296"/>
      <c r="AO101" s="296"/>
      <c r="AP101" s="296"/>
      <c r="AQ101" s="297"/>
      <c r="AR101" s="279"/>
      <c r="AS101" s="245"/>
      <c r="AT101" s="245"/>
      <c r="AU101" s="245"/>
      <c r="AV101" s="245"/>
      <c r="AW101" s="245"/>
      <c r="AX101" s="280"/>
      <c r="AY101" s="244"/>
      <c r="AZ101" s="245"/>
      <c r="BA101" s="245"/>
      <c r="BB101" s="245"/>
      <c r="BC101" s="245"/>
      <c r="BD101" s="245"/>
      <c r="BE101" s="280"/>
      <c r="BF101" s="244"/>
      <c r="BG101" s="245"/>
      <c r="BH101" s="245"/>
      <c r="BI101" s="245"/>
      <c r="BJ101" s="245"/>
      <c r="BK101" s="245"/>
      <c r="BL101" s="298"/>
    </row>
    <row r="102" spans="1:67" ht="29.25" customHeight="1" thickBot="1" x14ac:dyDescent="0.4">
      <c r="A102" s="61"/>
      <c r="B102" s="316" t="s">
        <v>53</v>
      </c>
      <c r="C102" s="317"/>
      <c r="D102" s="318" t="s">
        <v>54</v>
      </c>
      <c r="E102" s="318"/>
      <c r="F102" s="318"/>
      <c r="G102" s="318"/>
      <c r="H102" s="318"/>
      <c r="I102" s="318"/>
      <c r="J102" s="318"/>
      <c r="K102" s="318"/>
      <c r="L102" s="318"/>
      <c r="M102" s="318"/>
      <c r="N102" s="318"/>
      <c r="O102" s="318"/>
      <c r="P102" s="318"/>
      <c r="Q102" s="318"/>
      <c r="R102" s="318"/>
      <c r="S102" s="318"/>
      <c r="T102" s="318"/>
      <c r="U102" s="318"/>
      <c r="V102" s="319"/>
      <c r="W102" s="320">
        <f>IF(W29="", "", W29)</f>
        <v>0</v>
      </c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2"/>
      <c r="AR102" s="323"/>
      <c r="AS102" s="324"/>
      <c r="AT102" s="324"/>
      <c r="AU102" s="324"/>
      <c r="AV102" s="324"/>
      <c r="AW102" s="324"/>
      <c r="AX102" s="325"/>
      <c r="AY102" s="326"/>
      <c r="AZ102" s="324"/>
      <c r="BA102" s="324"/>
      <c r="BB102" s="324"/>
      <c r="BC102" s="324"/>
      <c r="BD102" s="324"/>
      <c r="BE102" s="325"/>
      <c r="BF102" s="326"/>
      <c r="BG102" s="324"/>
      <c r="BH102" s="324"/>
      <c r="BI102" s="324"/>
      <c r="BJ102" s="324"/>
      <c r="BK102" s="324"/>
      <c r="BL102" s="327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8"/>
      <c r="S104" s="328"/>
      <c r="T104" s="328"/>
      <c r="U104" s="328"/>
      <c r="V104" s="328"/>
      <c r="W104" s="328"/>
      <c r="X104" s="328"/>
      <c r="Y104" s="328"/>
      <c r="Z104" s="328"/>
      <c r="AA104" s="328"/>
      <c r="AB104" s="328"/>
      <c r="AC104" s="328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8"/>
      <c r="S105" s="328"/>
      <c r="T105" s="328"/>
      <c r="U105" s="328"/>
      <c r="V105" s="328"/>
      <c r="W105" s="328"/>
      <c r="X105" s="328"/>
      <c r="Y105" s="328"/>
      <c r="Z105" s="328"/>
      <c r="AA105" s="328"/>
      <c r="AB105" s="328"/>
      <c r="AC105" s="328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329"/>
      <c r="C106" s="329"/>
      <c r="D106" s="329"/>
      <c r="E106" s="329"/>
      <c r="F106" s="329"/>
      <c r="G106" s="329"/>
      <c r="H106" s="329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1"/>
      <c r="X106" s="331"/>
      <c r="Y106" s="331"/>
      <c r="Z106" s="331"/>
      <c r="AA106" s="331"/>
      <c r="AB106" s="331"/>
      <c r="AC106" s="331"/>
      <c r="AD106" s="331"/>
      <c r="AE106" s="331"/>
      <c r="AF106" s="331"/>
      <c r="AG106" s="331"/>
      <c r="AH106" s="331"/>
      <c r="AI106" s="331"/>
      <c r="AJ106" s="331"/>
      <c r="AK106" s="331"/>
      <c r="AL106" s="331"/>
      <c r="AM106" s="331"/>
      <c r="AN106" s="331"/>
      <c r="AO106" s="331"/>
      <c r="AP106" s="331"/>
      <c r="AQ106" s="331"/>
      <c r="AR106" s="46"/>
      <c r="AT106" s="311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312"/>
      <c r="BG106" s="312"/>
      <c r="BH106" s="312"/>
      <c r="BI106" s="312"/>
      <c r="BJ106" s="312"/>
      <c r="BK106" s="312"/>
      <c r="BL106" s="312"/>
    </row>
    <row r="107" spans="1:67" ht="10.5" customHeight="1" x14ac:dyDescent="0.4">
      <c r="B107" s="329"/>
      <c r="C107" s="329"/>
      <c r="D107" s="329"/>
      <c r="E107" s="329"/>
      <c r="F107" s="329"/>
      <c r="G107" s="329"/>
      <c r="H107" s="329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1"/>
      <c r="X107" s="331"/>
      <c r="Y107" s="331"/>
      <c r="Z107" s="331"/>
      <c r="AA107" s="331"/>
      <c r="AB107" s="331"/>
      <c r="AC107" s="331"/>
      <c r="AD107" s="331"/>
      <c r="AE107" s="331"/>
      <c r="AF107" s="331"/>
      <c r="AG107" s="331"/>
      <c r="AH107" s="331"/>
      <c r="AI107" s="331"/>
      <c r="AJ107" s="331"/>
      <c r="AK107" s="331"/>
      <c r="AL107" s="331"/>
      <c r="AM107" s="331"/>
      <c r="AN107" s="331"/>
      <c r="AO107" s="331"/>
      <c r="AP107" s="331"/>
      <c r="AQ107" s="331"/>
      <c r="AR107" s="46"/>
      <c r="AT107" s="286"/>
      <c r="AU107" s="286"/>
      <c r="AV107" s="286"/>
      <c r="AW107" s="286"/>
      <c r="AX107" s="286"/>
      <c r="AY107" s="286"/>
      <c r="AZ107" s="286"/>
      <c r="BA107" s="286"/>
      <c r="BB107" s="286"/>
      <c r="BC107" s="286"/>
      <c r="BD107" s="286"/>
      <c r="BE107" s="286"/>
      <c r="BF107" s="312"/>
      <c r="BG107" s="312"/>
      <c r="BH107" s="312"/>
      <c r="BI107" s="312"/>
      <c r="BJ107" s="312"/>
      <c r="BK107" s="312"/>
      <c r="BL107" s="312"/>
    </row>
    <row r="108" spans="1:67" ht="10.5" customHeight="1" x14ac:dyDescent="0.4">
      <c r="B108" s="329"/>
      <c r="C108" s="329"/>
      <c r="D108" s="329"/>
      <c r="E108" s="329"/>
      <c r="F108" s="329"/>
      <c r="G108" s="329"/>
      <c r="H108" s="329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1"/>
      <c r="X108" s="331"/>
      <c r="Y108" s="331"/>
      <c r="Z108" s="331"/>
      <c r="AA108" s="331"/>
      <c r="AB108" s="331"/>
      <c r="AC108" s="331"/>
      <c r="AD108" s="331"/>
      <c r="AE108" s="331"/>
      <c r="AF108" s="331"/>
      <c r="AG108" s="331"/>
      <c r="AH108" s="331"/>
      <c r="AI108" s="331"/>
      <c r="AJ108" s="331"/>
      <c r="AK108" s="331"/>
      <c r="AL108" s="331"/>
      <c r="AM108" s="331"/>
      <c r="AN108" s="331"/>
      <c r="AO108" s="331"/>
      <c r="AP108" s="331"/>
      <c r="AQ108" s="331"/>
      <c r="AR108" s="46"/>
      <c r="AT108" s="286"/>
      <c r="AU108" s="286"/>
      <c r="AV108" s="286"/>
      <c r="AW108" s="286"/>
      <c r="AX108" s="286"/>
      <c r="AY108" s="286"/>
      <c r="AZ108" s="286"/>
      <c r="BA108" s="286"/>
      <c r="BB108" s="286"/>
      <c r="BC108" s="286"/>
      <c r="BD108" s="286"/>
      <c r="BE108" s="286"/>
      <c r="BF108" s="312"/>
      <c r="BG108" s="312"/>
      <c r="BH108" s="312"/>
      <c r="BI108" s="312"/>
      <c r="BJ108" s="312"/>
      <c r="BK108" s="312"/>
      <c r="BL108" s="312"/>
    </row>
    <row r="109" spans="1:67" ht="10.5" customHeight="1" x14ac:dyDescent="0.4">
      <c r="B109" s="313"/>
      <c r="C109" s="313"/>
      <c r="D109" s="313"/>
      <c r="E109" s="75"/>
      <c r="F109" s="313"/>
      <c r="G109" s="313"/>
      <c r="H109" s="313"/>
      <c r="I109" s="314"/>
      <c r="J109" s="314"/>
      <c r="K109" s="314"/>
      <c r="L109" s="314"/>
      <c r="M109" s="314"/>
      <c r="N109" s="314"/>
      <c r="O109" s="314"/>
      <c r="P109" s="314"/>
      <c r="Q109" s="314"/>
      <c r="R109" s="314"/>
      <c r="S109" s="314"/>
      <c r="T109" s="314"/>
      <c r="U109" s="314"/>
      <c r="V109" s="314"/>
      <c r="W109" s="315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46"/>
      <c r="AT109" s="286"/>
      <c r="AU109" s="286"/>
      <c r="AV109" s="286"/>
      <c r="AW109" s="286"/>
      <c r="AX109" s="286"/>
      <c r="AY109" s="286"/>
      <c r="AZ109" s="286"/>
      <c r="BA109" s="286"/>
      <c r="BB109" s="286"/>
      <c r="BC109" s="286"/>
      <c r="BD109" s="286"/>
      <c r="BE109" s="286"/>
      <c r="BF109" s="312"/>
      <c r="BG109" s="312"/>
      <c r="BH109" s="312"/>
      <c r="BI109" s="312"/>
      <c r="BJ109" s="312"/>
      <c r="BK109" s="312"/>
      <c r="BL109" s="312"/>
    </row>
    <row r="110" spans="1:67" ht="10.5" customHeight="1" x14ac:dyDescent="0.4">
      <c r="B110" s="313"/>
      <c r="C110" s="313"/>
      <c r="D110" s="313"/>
      <c r="E110" s="76"/>
      <c r="F110" s="313"/>
      <c r="G110" s="313"/>
      <c r="H110" s="313"/>
      <c r="I110" s="314"/>
      <c r="J110" s="314"/>
      <c r="K110" s="314"/>
      <c r="L110" s="314"/>
      <c r="M110" s="314"/>
      <c r="N110" s="314"/>
      <c r="O110" s="314"/>
      <c r="P110" s="314"/>
      <c r="Q110" s="314"/>
      <c r="R110" s="314"/>
      <c r="S110" s="314"/>
      <c r="T110" s="314"/>
      <c r="U110" s="314"/>
      <c r="V110" s="314"/>
      <c r="W110" s="315"/>
      <c r="X110" s="315"/>
      <c r="Y110" s="315"/>
      <c r="Z110" s="315"/>
      <c r="AA110" s="315"/>
      <c r="AB110" s="315"/>
      <c r="AC110" s="315"/>
      <c r="AD110" s="315"/>
      <c r="AE110" s="315"/>
      <c r="AF110" s="315"/>
      <c r="AG110" s="315"/>
      <c r="AH110" s="315"/>
      <c r="AI110" s="315"/>
      <c r="AJ110" s="315"/>
      <c r="AK110" s="315"/>
      <c r="AL110" s="315"/>
      <c r="AM110" s="315"/>
      <c r="AN110" s="315"/>
      <c r="AO110" s="315"/>
      <c r="AP110" s="315"/>
      <c r="AQ110" s="315"/>
      <c r="AR110" s="46"/>
    </row>
    <row r="111" spans="1:67" ht="10.5" customHeight="1" x14ac:dyDescent="0.4">
      <c r="B111" s="313"/>
      <c r="C111" s="313"/>
      <c r="D111" s="313"/>
      <c r="E111" s="75"/>
      <c r="F111" s="313"/>
      <c r="G111" s="313"/>
      <c r="H111" s="313"/>
      <c r="I111" s="314"/>
      <c r="J111" s="314"/>
      <c r="K111" s="314"/>
      <c r="L111" s="314"/>
      <c r="M111" s="314"/>
      <c r="N111" s="314"/>
      <c r="O111" s="314"/>
      <c r="P111" s="314"/>
      <c r="Q111" s="314"/>
      <c r="R111" s="314"/>
      <c r="S111" s="314"/>
      <c r="T111" s="314"/>
      <c r="U111" s="314"/>
      <c r="V111" s="314"/>
      <c r="W111" s="315"/>
      <c r="X111" s="315"/>
      <c r="Y111" s="315"/>
      <c r="Z111" s="315"/>
      <c r="AA111" s="315"/>
      <c r="AB111" s="315"/>
      <c r="AC111" s="315"/>
      <c r="AD111" s="315"/>
      <c r="AE111" s="315"/>
      <c r="AF111" s="315"/>
      <c r="AG111" s="315"/>
      <c r="AH111" s="315"/>
      <c r="AI111" s="315"/>
      <c r="AJ111" s="315"/>
      <c r="AK111" s="315"/>
      <c r="AL111" s="315"/>
      <c r="AM111" s="315"/>
      <c r="AN111" s="315"/>
      <c r="AO111" s="315"/>
      <c r="AP111" s="315"/>
      <c r="AQ111" s="315"/>
      <c r="AR111" s="46"/>
    </row>
    <row r="112" spans="1:67" ht="10.5" customHeight="1" x14ac:dyDescent="0.4">
      <c r="B112" s="313"/>
      <c r="C112" s="313"/>
      <c r="D112" s="313"/>
      <c r="E112" s="75"/>
      <c r="F112" s="313"/>
      <c r="G112" s="313"/>
      <c r="H112" s="313"/>
      <c r="I112" s="314"/>
      <c r="J112" s="314"/>
      <c r="K112" s="314"/>
      <c r="L112" s="314"/>
      <c r="M112" s="314"/>
      <c r="N112" s="314"/>
      <c r="O112" s="314"/>
      <c r="P112" s="314"/>
      <c r="Q112" s="314"/>
      <c r="R112" s="314"/>
      <c r="S112" s="314"/>
      <c r="T112" s="314"/>
      <c r="U112" s="314"/>
      <c r="V112" s="314"/>
      <c r="W112" s="315"/>
      <c r="X112" s="315"/>
      <c r="Y112" s="315"/>
      <c r="Z112" s="315"/>
      <c r="AA112" s="315"/>
      <c r="AB112" s="315"/>
      <c r="AC112" s="315"/>
      <c r="AD112" s="315"/>
      <c r="AE112" s="315"/>
      <c r="AF112" s="315"/>
      <c r="AG112" s="315"/>
      <c r="AH112" s="315"/>
      <c r="AI112" s="315"/>
      <c r="AJ112" s="315"/>
      <c r="AK112" s="315"/>
      <c r="AL112" s="315"/>
      <c r="AM112" s="315"/>
      <c r="AN112" s="315"/>
      <c r="AO112" s="315"/>
      <c r="AP112" s="315"/>
      <c r="AQ112" s="315"/>
      <c r="AR112" s="46"/>
    </row>
    <row r="113" spans="1:65" ht="10.5" customHeight="1" x14ac:dyDescent="0.4">
      <c r="B113" s="313"/>
      <c r="C113" s="313"/>
      <c r="D113" s="313"/>
      <c r="E113" s="76"/>
      <c r="F113" s="313"/>
      <c r="G113" s="313"/>
      <c r="H113" s="313"/>
      <c r="I113" s="314"/>
      <c r="J113" s="314"/>
      <c r="K113" s="314"/>
      <c r="L113" s="314"/>
      <c r="M113" s="314"/>
      <c r="N113" s="314"/>
      <c r="O113" s="314"/>
      <c r="P113" s="314"/>
      <c r="Q113" s="314"/>
      <c r="R113" s="314"/>
      <c r="S113" s="314"/>
      <c r="T113" s="314"/>
      <c r="U113" s="314"/>
      <c r="V113" s="314"/>
      <c r="W113" s="315"/>
      <c r="X113" s="315"/>
      <c r="Y113" s="315"/>
      <c r="Z113" s="315"/>
      <c r="AA113" s="315"/>
      <c r="AB113" s="315"/>
      <c r="AC113" s="315"/>
      <c r="AD113" s="315"/>
      <c r="AE113" s="315"/>
      <c r="AF113" s="315"/>
      <c r="AG113" s="315"/>
      <c r="AH113" s="315"/>
      <c r="AI113" s="315"/>
      <c r="AJ113" s="315"/>
      <c r="AK113" s="315"/>
      <c r="AL113" s="315"/>
      <c r="AM113" s="315"/>
      <c r="AN113" s="315"/>
      <c r="AO113" s="315"/>
      <c r="AP113" s="315"/>
      <c r="AQ113" s="315"/>
      <c r="AR113" s="46"/>
      <c r="AS113" s="51"/>
      <c r="AT113" s="51"/>
    </row>
    <row r="114" spans="1:65" ht="10.5" customHeight="1" x14ac:dyDescent="0.4">
      <c r="B114" s="313"/>
      <c r="C114" s="313"/>
      <c r="D114" s="313"/>
      <c r="E114" s="75"/>
      <c r="F114" s="313"/>
      <c r="G114" s="313"/>
      <c r="H114" s="313"/>
      <c r="I114" s="314"/>
      <c r="J114" s="314"/>
      <c r="K114" s="314"/>
      <c r="L114" s="314"/>
      <c r="M114" s="314"/>
      <c r="N114" s="314"/>
      <c r="O114" s="314"/>
      <c r="P114" s="314"/>
      <c r="Q114" s="314"/>
      <c r="R114" s="314"/>
      <c r="S114" s="314"/>
      <c r="T114" s="314"/>
      <c r="U114" s="314"/>
      <c r="V114" s="314"/>
      <c r="W114" s="315"/>
      <c r="X114" s="315"/>
      <c r="Y114" s="315"/>
      <c r="Z114" s="315"/>
      <c r="AA114" s="315"/>
      <c r="AB114" s="315"/>
      <c r="AC114" s="315"/>
      <c r="AD114" s="315"/>
      <c r="AE114" s="315"/>
      <c r="AF114" s="315"/>
      <c r="AG114" s="315"/>
      <c r="AH114" s="315"/>
      <c r="AI114" s="315"/>
      <c r="AJ114" s="315"/>
      <c r="AK114" s="315"/>
      <c r="AL114" s="315"/>
      <c r="AM114" s="315"/>
      <c r="AN114" s="315"/>
      <c r="AO114" s="315"/>
      <c r="AP114" s="315"/>
      <c r="AQ114" s="315"/>
      <c r="AR114" s="46"/>
      <c r="AS114" s="51"/>
      <c r="AT114" s="51"/>
    </row>
    <row r="115" spans="1:65" ht="10.5" customHeight="1" x14ac:dyDescent="0.4">
      <c r="A115" s="51"/>
      <c r="B115" s="313"/>
      <c r="C115" s="313"/>
      <c r="D115" s="313"/>
      <c r="E115" s="75"/>
      <c r="F115" s="313"/>
      <c r="G115" s="313"/>
      <c r="H115" s="313"/>
      <c r="I115" s="314"/>
      <c r="J115" s="314"/>
      <c r="K115" s="314"/>
      <c r="L115" s="314"/>
      <c r="M115" s="314"/>
      <c r="N115" s="314"/>
      <c r="O115" s="314"/>
      <c r="P115" s="314"/>
      <c r="Q115" s="314"/>
      <c r="R115" s="314"/>
      <c r="S115" s="314"/>
      <c r="T115" s="314"/>
      <c r="U115" s="314"/>
      <c r="V115" s="314"/>
      <c r="W115" s="315"/>
      <c r="X115" s="315"/>
      <c r="Y115" s="315"/>
      <c r="Z115" s="315"/>
      <c r="AA115" s="315"/>
      <c r="AB115" s="315"/>
      <c r="AC115" s="315"/>
      <c r="AD115" s="315"/>
      <c r="AE115" s="315"/>
      <c r="AF115" s="315"/>
      <c r="AG115" s="315"/>
      <c r="AH115" s="315"/>
      <c r="AI115" s="315"/>
      <c r="AJ115" s="315"/>
      <c r="AK115" s="315"/>
      <c r="AL115" s="315"/>
      <c r="AM115" s="315"/>
      <c r="AN115" s="315"/>
      <c r="AO115" s="315"/>
      <c r="AP115" s="315"/>
      <c r="AQ115" s="315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313"/>
      <c r="C116" s="313"/>
      <c r="D116" s="313"/>
      <c r="E116" s="76"/>
      <c r="F116" s="313"/>
      <c r="G116" s="313"/>
      <c r="H116" s="313"/>
      <c r="I116" s="314"/>
      <c r="J116" s="314"/>
      <c r="K116" s="314"/>
      <c r="L116" s="314"/>
      <c r="M116" s="314"/>
      <c r="N116" s="314"/>
      <c r="O116" s="314"/>
      <c r="P116" s="314"/>
      <c r="Q116" s="314"/>
      <c r="R116" s="314"/>
      <c r="S116" s="314"/>
      <c r="T116" s="314"/>
      <c r="U116" s="314"/>
      <c r="V116" s="314"/>
      <c r="W116" s="315"/>
      <c r="X116" s="315"/>
      <c r="Y116" s="315"/>
      <c r="Z116" s="315"/>
      <c r="AA116" s="315"/>
      <c r="AB116" s="315"/>
      <c r="AC116" s="315"/>
      <c r="AD116" s="315"/>
      <c r="AE116" s="315"/>
      <c r="AF116" s="315"/>
      <c r="AG116" s="315"/>
      <c r="AH116" s="315"/>
      <c r="AI116" s="315"/>
      <c r="AJ116" s="315"/>
      <c r="AK116" s="315"/>
      <c r="AL116" s="315"/>
      <c r="AM116" s="315"/>
      <c r="AN116" s="315"/>
      <c r="AO116" s="315"/>
      <c r="AP116" s="315"/>
      <c r="AQ116" s="315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313"/>
      <c r="C117" s="313"/>
      <c r="D117" s="313"/>
      <c r="E117" s="75"/>
      <c r="F117" s="313"/>
      <c r="G117" s="313"/>
      <c r="H117" s="313"/>
      <c r="I117" s="314"/>
      <c r="J117" s="314"/>
      <c r="K117" s="314"/>
      <c r="L117" s="314"/>
      <c r="M117" s="314"/>
      <c r="N117" s="314"/>
      <c r="O117" s="314"/>
      <c r="P117" s="314"/>
      <c r="Q117" s="314"/>
      <c r="R117" s="314"/>
      <c r="S117" s="314"/>
      <c r="T117" s="314"/>
      <c r="U117" s="314"/>
      <c r="V117" s="314"/>
      <c r="W117" s="315"/>
      <c r="X117" s="315"/>
      <c r="Y117" s="315"/>
      <c r="Z117" s="315"/>
      <c r="AA117" s="315"/>
      <c r="AB117" s="315"/>
      <c r="AC117" s="315"/>
      <c r="AD117" s="315"/>
      <c r="AE117" s="315"/>
      <c r="AF117" s="315"/>
      <c r="AG117" s="315"/>
      <c r="AH117" s="315"/>
      <c r="AI117" s="315"/>
      <c r="AJ117" s="315"/>
      <c r="AK117" s="315"/>
      <c r="AL117" s="315"/>
      <c r="AM117" s="315"/>
      <c r="AN117" s="315"/>
      <c r="AO117" s="315"/>
      <c r="AP117" s="315"/>
      <c r="AQ117" s="315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313"/>
      <c r="C118" s="313"/>
      <c r="D118" s="313"/>
      <c r="E118" s="75"/>
      <c r="F118" s="313"/>
      <c r="G118" s="313"/>
      <c r="H118" s="313"/>
      <c r="I118" s="314"/>
      <c r="J118" s="314"/>
      <c r="K118" s="314"/>
      <c r="L118" s="314"/>
      <c r="M118" s="314"/>
      <c r="N118" s="314"/>
      <c r="O118" s="314"/>
      <c r="P118" s="314"/>
      <c r="Q118" s="314"/>
      <c r="R118" s="314"/>
      <c r="S118" s="314"/>
      <c r="T118" s="314"/>
      <c r="U118" s="314"/>
      <c r="V118" s="314"/>
      <c r="W118" s="315"/>
      <c r="X118" s="315"/>
      <c r="Y118" s="315"/>
      <c r="Z118" s="315"/>
      <c r="AA118" s="315"/>
      <c r="AB118" s="315"/>
      <c r="AC118" s="315"/>
      <c r="AD118" s="315"/>
      <c r="AE118" s="315"/>
      <c r="AF118" s="315"/>
      <c r="AG118" s="315"/>
      <c r="AH118" s="315"/>
      <c r="AI118" s="315"/>
      <c r="AJ118" s="315"/>
      <c r="AK118" s="315"/>
      <c r="AL118" s="315"/>
      <c r="AM118" s="315"/>
      <c r="AN118" s="315"/>
      <c r="AO118" s="315"/>
      <c r="AP118" s="315"/>
      <c r="AQ118" s="315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313"/>
      <c r="C119" s="313"/>
      <c r="D119" s="313"/>
      <c r="E119" s="76"/>
      <c r="F119" s="313"/>
      <c r="G119" s="313"/>
      <c r="H119" s="313"/>
      <c r="I119" s="314"/>
      <c r="J119" s="314"/>
      <c r="K119" s="314"/>
      <c r="L119" s="314"/>
      <c r="M119" s="314"/>
      <c r="N119" s="314"/>
      <c r="O119" s="314"/>
      <c r="P119" s="314"/>
      <c r="Q119" s="314"/>
      <c r="R119" s="314"/>
      <c r="S119" s="314"/>
      <c r="T119" s="314"/>
      <c r="U119" s="314"/>
      <c r="V119" s="314"/>
      <c r="W119" s="315"/>
      <c r="X119" s="315"/>
      <c r="Y119" s="315"/>
      <c r="Z119" s="315"/>
      <c r="AA119" s="315"/>
      <c r="AB119" s="315"/>
      <c r="AC119" s="315"/>
      <c r="AD119" s="315"/>
      <c r="AE119" s="315"/>
      <c r="AF119" s="315"/>
      <c r="AG119" s="315"/>
      <c r="AH119" s="315"/>
      <c r="AI119" s="315"/>
      <c r="AJ119" s="315"/>
      <c r="AK119" s="315"/>
      <c r="AL119" s="315"/>
      <c r="AM119" s="315"/>
      <c r="AN119" s="315"/>
      <c r="AO119" s="315"/>
      <c r="AP119" s="315"/>
      <c r="AQ119" s="315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313"/>
      <c r="C120" s="313"/>
      <c r="D120" s="313"/>
      <c r="E120" s="75"/>
      <c r="F120" s="313"/>
      <c r="G120" s="313"/>
      <c r="H120" s="313"/>
      <c r="I120" s="314"/>
      <c r="J120" s="314"/>
      <c r="K120" s="314"/>
      <c r="L120" s="314"/>
      <c r="M120" s="314"/>
      <c r="N120" s="314"/>
      <c r="O120" s="314"/>
      <c r="P120" s="314"/>
      <c r="Q120" s="314"/>
      <c r="R120" s="314"/>
      <c r="S120" s="314"/>
      <c r="T120" s="314"/>
      <c r="U120" s="314"/>
      <c r="V120" s="314"/>
      <c r="W120" s="315"/>
      <c r="X120" s="315"/>
      <c r="Y120" s="315"/>
      <c r="Z120" s="315"/>
      <c r="AA120" s="315"/>
      <c r="AB120" s="315"/>
      <c r="AC120" s="315"/>
      <c r="AD120" s="315"/>
      <c r="AE120" s="315"/>
      <c r="AF120" s="315"/>
      <c r="AG120" s="315"/>
      <c r="AH120" s="315"/>
      <c r="AI120" s="315"/>
      <c r="AJ120" s="315"/>
      <c r="AK120" s="315"/>
      <c r="AL120" s="315"/>
      <c r="AM120" s="315"/>
      <c r="AN120" s="315"/>
      <c r="AO120" s="315"/>
      <c r="AP120" s="315"/>
      <c r="AQ120" s="315"/>
    </row>
    <row r="121" spans="1:65" ht="10.5" customHeight="1" x14ac:dyDescent="0.4">
      <c r="B121" s="313"/>
      <c r="C121" s="313"/>
      <c r="D121" s="313"/>
      <c r="E121" s="75"/>
      <c r="F121" s="313"/>
      <c r="G121" s="313"/>
      <c r="H121" s="313"/>
      <c r="I121" s="314"/>
      <c r="J121" s="314"/>
      <c r="K121" s="314"/>
      <c r="L121" s="314"/>
      <c r="M121" s="314"/>
      <c r="N121" s="314"/>
      <c r="O121" s="314"/>
      <c r="P121" s="314"/>
      <c r="Q121" s="314"/>
      <c r="R121" s="314"/>
      <c r="S121" s="314"/>
      <c r="T121" s="314"/>
      <c r="U121" s="314"/>
      <c r="V121" s="314"/>
      <c r="W121" s="315"/>
      <c r="X121" s="315"/>
      <c r="Y121" s="315"/>
      <c r="Z121" s="315"/>
      <c r="AA121" s="315"/>
      <c r="AB121" s="315"/>
      <c r="AC121" s="315"/>
      <c r="AD121" s="315"/>
      <c r="AE121" s="315"/>
      <c r="AF121" s="315"/>
      <c r="AG121" s="315"/>
      <c r="AH121" s="315"/>
      <c r="AI121" s="315"/>
      <c r="AJ121" s="315"/>
      <c r="AK121" s="315"/>
      <c r="AL121" s="315"/>
      <c r="AM121" s="315"/>
      <c r="AN121" s="315"/>
      <c r="AO121" s="315"/>
      <c r="AP121" s="315"/>
      <c r="AQ121" s="315"/>
    </row>
    <row r="122" spans="1:65" ht="10.5" customHeight="1" x14ac:dyDescent="0.4">
      <c r="B122" s="313"/>
      <c r="C122" s="313"/>
      <c r="D122" s="313"/>
      <c r="E122" s="76"/>
      <c r="F122" s="313"/>
      <c r="G122" s="313"/>
      <c r="H122" s="313"/>
      <c r="I122" s="314"/>
      <c r="J122" s="314"/>
      <c r="K122" s="314"/>
      <c r="L122" s="314"/>
      <c r="M122" s="314"/>
      <c r="N122" s="314"/>
      <c r="O122" s="314"/>
      <c r="P122" s="314"/>
      <c r="Q122" s="314"/>
      <c r="R122" s="314"/>
      <c r="S122" s="314"/>
      <c r="T122" s="314"/>
      <c r="U122" s="314"/>
      <c r="V122" s="314"/>
      <c r="W122" s="315"/>
      <c r="X122" s="315"/>
      <c r="Y122" s="315"/>
      <c r="Z122" s="315"/>
      <c r="AA122" s="315"/>
      <c r="AB122" s="315"/>
      <c r="AC122" s="315"/>
      <c r="AD122" s="315"/>
      <c r="AE122" s="315"/>
      <c r="AF122" s="315"/>
      <c r="AG122" s="315"/>
      <c r="AH122" s="315"/>
      <c r="AI122" s="315"/>
      <c r="AJ122" s="315"/>
      <c r="AK122" s="315"/>
      <c r="AL122" s="315"/>
      <c r="AM122" s="315"/>
      <c r="AN122" s="315"/>
      <c r="AO122" s="315"/>
      <c r="AP122" s="315"/>
      <c r="AQ122" s="315"/>
    </row>
    <row r="123" spans="1:65" ht="10.5" customHeight="1" x14ac:dyDescent="0.4">
      <c r="B123" s="313"/>
      <c r="C123" s="313"/>
      <c r="D123" s="313"/>
      <c r="E123" s="75"/>
      <c r="F123" s="313"/>
      <c r="G123" s="313"/>
      <c r="H123" s="313"/>
      <c r="I123" s="314"/>
      <c r="J123" s="314"/>
      <c r="K123" s="314"/>
      <c r="L123" s="314"/>
      <c r="M123" s="314"/>
      <c r="N123" s="314"/>
      <c r="O123" s="314"/>
      <c r="P123" s="314"/>
      <c r="Q123" s="314"/>
      <c r="R123" s="314"/>
      <c r="S123" s="314"/>
      <c r="T123" s="314"/>
      <c r="U123" s="314"/>
      <c r="V123" s="314"/>
      <c r="W123" s="315"/>
      <c r="X123" s="315"/>
      <c r="Y123" s="315"/>
      <c r="Z123" s="315"/>
      <c r="AA123" s="315"/>
      <c r="AB123" s="315"/>
      <c r="AC123" s="315"/>
      <c r="AD123" s="315"/>
      <c r="AE123" s="315"/>
      <c r="AF123" s="315"/>
      <c r="AG123" s="315"/>
      <c r="AH123" s="315"/>
      <c r="AI123" s="315"/>
      <c r="AJ123" s="315"/>
      <c r="AK123" s="315"/>
      <c r="AL123" s="315"/>
      <c r="AM123" s="315"/>
      <c r="AN123" s="315"/>
      <c r="AO123" s="315"/>
      <c r="AP123" s="315"/>
      <c r="AQ123" s="315"/>
    </row>
    <row r="124" spans="1:65" ht="10.5" customHeight="1" x14ac:dyDescent="0.4">
      <c r="B124" s="313"/>
      <c r="C124" s="313"/>
      <c r="D124" s="313"/>
      <c r="E124" s="75"/>
      <c r="F124" s="313"/>
      <c r="G124" s="313"/>
      <c r="H124" s="313"/>
      <c r="I124" s="314"/>
      <c r="J124" s="314"/>
      <c r="K124" s="314"/>
      <c r="L124" s="314"/>
      <c r="M124" s="314"/>
      <c r="N124" s="314"/>
      <c r="O124" s="314"/>
      <c r="P124" s="314"/>
      <c r="Q124" s="314"/>
      <c r="R124" s="314"/>
      <c r="S124" s="314"/>
      <c r="T124" s="314"/>
      <c r="U124" s="314"/>
      <c r="V124" s="314"/>
      <c r="W124" s="315"/>
      <c r="X124" s="315"/>
      <c r="Y124" s="315"/>
      <c r="Z124" s="315"/>
      <c r="AA124" s="315"/>
      <c r="AB124" s="315"/>
      <c r="AC124" s="315"/>
      <c r="AD124" s="315"/>
      <c r="AE124" s="315"/>
      <c r="AF124" s="315"/>
      <c r="AG124" s="315"/>
      <c r="AH124" s="315"/>
      <c r="AI124" s="315"/>
      <c r="AJ124" s="315"/>
      <c r="AK124" s="315"/>
      <c r="AL124" s="315"/>
      <c r="AM124" s="315"/>
      <c r="AN124" s="315"/>
      <c r="AO124" s="315"/>
      <c r="AP124" s="315"/>
      <c r="AQ124" s="315"/>
    </row>
    <row r="125" spans="1:65" ht="10.5" customHeight="1" x14ac:dyDescent="0.4">
      <c r="B125" s="313"/>
      <c r="C125" s="313"/>
      <c r="D125" s="313"/>
      <c r="E125" s="76"/>
      <c r="F125" s="313"/>
      <c r="G125" s="313"/>
      <c r="H125" s="313"/>
      <c r="I125" s="314"/>
      <c r="J125" s="314"/>
      <c r="K125" s="314"/>
      <c r="L125" s="314"/>
      <c r="M125" s="314"/>
      <c r="N125" s="314"/>
      <c r="O125" s="314"/>
      <c r="P125" s="314"/>
      <c r="Q125" s="314"/>
      <c r="R125" s="314"/>
      <c r="S125" s="314"/>
      <c r="T125" s="314"/>
      <c r="U125" s="314"/>
      <c r="V125" s="314"/>
      <c r="W125" s="315"/>
      <c r="X125" s="315"/>
      <c r="Y125" s="315"/>
      <c r="Z125" s="315"/>
      <c r="AA125" s="315"/>
      <c r="AB125" s="315"/>
      <c r="AC125" s="315"/>
      <c r="AD125" s="315"/>
      <c r="AE125" s="315"/>
      <c r="AF125" s="315"/>
      <c r="AG125" s="315"/>
      <c r="AH125" s="315"/>
      <c r="AI125" s="315"/>
      <c r="AJ125" s="315"/>
      <c r="AK125" s="315"/>
      <c r="AL125" s="315"/>
      <c r="AM125" s="315"/>
      <c r="AN125" s="315"/>
      <c r="AO125" s="315"/>
      <c r="AP125" s="315"/>
      <c r="AQ125" s="315"/>
    </row>
    <row r="126" spans="1:65" ht="10.5" customHeight="1" x14ac:dyDescent="0.4">
      <c r="B126" s="313"/>
      <c r="C126" s="313"/>
      <c r="D126" s="313"/>
      <c r="E126" s="75"/>
      <c r="F126" s="313"/>
      <c r="G126" s="313"/>
      <c r="H126" s="313"/>
      <c r="I126" s="314"/>
      <c r="J126" s="314"/>
      <c r="K126" s="314"/>
      <c r="L126" s="314"/>
      <c r="M126" s="314"/>
      <c r="N126" s="314"/>
      <c r="O126" s="314"/>
      <c r="P126" s="314"/>
      <c r="Q126" s="314"/>
      <c r="R126" s="314"/>
      <c r="S126" s="314"/>
      <c r="T126" s="314"/>
      <c r="U126" s="314"/>
      <c r="V126" s="314"/>
      <c r="W126" s="315"/>
      <c r="X126" s="315"/>
      <c r="Y126" s="315"/>
      <c r="Z126" s="315"/>
      <c r="AA126" s="315"/>
      <c r="AB126" s="315"/>
      <c r="AC126" s="315"/>
      <c r="AD126" s="315"/>
      <c r="AE126" s="315"/>
      <c r="AF126" s="315"/>
      <c r="AG126" s="315"/>
      <c r="AH126" s="315"/>
      <c r="AI126" s="315"/>
      <c r="AJ126" s="315"/>
      <c r="AK126" s="315"/>
      <c r="AL126" s="315"/>
      <c r="AM126" s="315"/>
      <c r="AN126" s="315"/>
      <c r="AO126" s="315"/>
      <c r="AP126" s="315"/>
      <c r="AQ126" s="315"/>
    </row>
    <row r="127" spans="1:65" ht="10.5" customHeight="1" x14ac:dyDescent="0.4">
      <c r="B127" s="342"/>
      <c r="C127" s="342"/>
      <c r="D127" s="342"/>
      <c r="E127" s="342"/>
      <c r="F127" s="342"/>
      <c r="G127" s="342"/>
      <c r="H127" s="342"/>
      <c r="I127" s="342"/>
      <c r="J127" s="342"/>
      <c r="K127" s="342"/>
      <c r="L127" s="342"/>
      <c r="M127" s="342"/>
      <c r="N127" s="342"/>
      <c r="O127" s="342"/>
      <c r="P127" s="342"/>
      <c r="Q127" s="342"/>
      <c r="R127" s="342"/>
      <c r="S127" s="342"/>
      <c r="T127" s="342"/>
      <c r="U127" s="342"/>
      <c r="V127" s="342"/>
      <c r="W127" s="315"/>
      <c r="X127" s="315"/>
      <c r="Y127" s="315"/>
      <c r="Z127" s="315"/>
      <c r="AA127" s="315"/>
      <c r="AB127" s="315"/>
      <c r="AC127" s="315"/>
      <c r="AD127" s="315"/>
      <c r="AE127" s="315"/>
      <c r="AF127" s="315"/>
      <c r="AG127" s="315"/>
      <c r="AH127" s="315"/>
      <c r="AI127" s="315"/>
      <c r="AJ127" s="315"/>
      <c r="AK127" s="315"/>
      <c r="AL127" s="315"/>
      <c r="AM127" s="315"/>
      <c r="AN127" s="315"/>
      <c r="AO127" s="315"/>
      <c r="AP127" s="315"/>
      <c r="AQ127" s="315"/>
    </row>
    <row r="128" spans="1:65" ht="10.5" customHeight="1" x14ac:dyDescent="0.4">
      <c r="B128" s="342"/>
      <c r="C128" s="342"/>
      <c r="D128" s="342"/>
      <c r="E128" s="342"/>
      <c r="F128" s="342"/>
      <c r="G128" s="342"/>
      <c r="H128" s="342"/>
      <c r="I128" s="342"/>
      <c r="J128" s="342"/>
      <c r="K128" s="342"/>
      <c r="L128" s="342"/>
      <c r="M128" s="342"/>
      <c r="N128" s="342"/>
      <c r="O128" s="342"/>
      <c r="P128" s="342"/>
      <c r="Q128" s="342"/>
      <c r="R128" s="342"/>
      <c r="S128" s="342"/>
      <c r="T128" s="342"/>
      <c r="U128" s="342"/>
      <c r="V128" s="342"/>
      <c r="W128" s="315"/>
      <c r="X128" s="315"/>
      <c r="Y128" s="315"/>
      <c r="Z128" s="315"/>
      <c r="AA128" s="315"/>
      <c r="AB128" s="315"/>
      <c r="AC128" s="315"/>
      <c r="AD128" s="315"/>
      <c r="AE128" s="315"/>
      <c r="AF128" s="315"/>
      <c r="AG128" s="315"/>
      <c r="AH128" s="315"/>
      <c r="AI128" s="315"/>
      <c r="AJ128" s="315"/>
      <c r="AK128" s="315"/>
      <c r="AL128" s="315"/>
      <c r="AM128" s="315"/>
      <c r="AN128" s="315"/>
      <c r="AO128" s="315"/>
      <c r="AP128" s="315"/>
      <c r="AQ128" s="315"/>
    </row>
    <row r="129" spans="1:65" ht="10.5" customHeight="1" x14ac:dyDescent="0.4">
      <c r="B129" s="342"/>
      <c r="C129" s="342"/>
      <c r="D129" s="342"/>
      <c r="E129" s="342"/>
      <c r="F129" s="342"/>
      <c r="G129" s="342"/>
      <c r="H129" s="342"/>
      <c r="I129" s="342"/>
      <c r="J129" s="342"/>
      <c r="K129" s="342"/>
      <c r="L129" s="342"/>
      <c r="M129" s="342"/>
      <c r="N129" s="342"/>
      <c r="O129" s="342"/>
      <c r="P129" s="342"/>
      <c r="Q129" s="342"/>
      <c r="R129" s="342"/>
      <c r="S129" s="342"/>
      <c r="T129" s="342"/>
      <c r="U129" s="342"/>
      <c r="V129" s="342"/>
      <c r="W129" s="315"/>
      <c r="X129" s="315"/>
      <c r="Y129" s="315"/>
      <c r="Z129" s="315"/>
      <c r="AA129" s="315"/>
      <c r="AB129" s="315"/>
      <c r="AC129" s="315"/>
      <c r="AD129" s="315"/>
      <c r="AE129" s="315"/>
      <c r="AF129" s="315"/>
      <c r="AG129" s="315"/>
      <c r="AH129" s="315"/>
      <c r="AI129" s="315"/>
      <c r="AJ129" s="315"/>
      <c r="AK129" s="315"/>
      <c r="AL129" s="315"/>
      <c r="AM129" s="315"/>
      <c r="AN129" s="315"/>
      <c r="AO129" s="315"/>
      <c r="AP129" s="315"/>
      <c r="AQ129" s="315"/>
    </row>
    <row r="130" spans="1:65" ht="10.5" customHeight="1" x14ac:dyDescent="0.4"/>
    <row r="131" spans="1:65" ht="8.25" customHeight="1" x14ac:dyDescent="0.4">
      <c r="Z131" s="332"/>
      <c r="AA131" s="333"/>
      <c r="AB131" s="333"/>
      <c r="AC131" s="333"/>
      <c r="AD131" s="334"/>
      <c r="AE131" s="332"/>
      <c r="AF131" s="333"/>
      <c r="AG131" s="333"/>
      <c r="AH131" s="333"/>
      <c r="AI131" s="334"/>
      <c r="AJ131" s="332"/>
      <c r="AK131" s="333"/>
      <c r="AL131" s="333"/>
      <c r="AM131" s="333"/>
      <c r="AN131" s="334"/>
      <c r="AO131" s="332"/>
      <c r="AP131" s="333"/>
      <c r="AQ131" s="333"/>
      <c r="AR131" s="333"/>
      <c r="AS131" s="334"/>
      <c r="AT131" s="332"/>
      <c r="AU131" s="333"/>
      <c r="AV131" s="333"/>
      <c r="AW131" s="333"/>
      <c r="AX131" s="334"/>
      <c r="AY131" s="332"/>
      <c r="AZ131" s="333"/>
      <c r="BA131" s="333"/>
      <c r="BB131" s="333"/>
      <c r="BC131" s="334"/>
      <c r="BD131" s="332"/>
      <c r="BE131" s="333"/>
      <c r="BF131" s="333"/>
      <c r="BG131" s="333"/>
      <c r="BH131" s="334"/>
      <c r="BI131" s="336" t="s">
        <v>59</v>
      </c>
      <c r="BJ131" s="337"/>
      <c r="BK131" s="337"/>
      <c r="BL131" s="337"/>
      <c r="BM131" s="338"/>
    </row>
    <row r="132" spans="1:65" ht="8.25" customHeight="1" x14ac:dyDescent="0.4">
      <c r="Z132" s="310"/>
      <c r="AA132" s="289"/>
      <c r="AB132" s="289"/>
      <c r="AC132" s="289"/>
      <c r="AD132" s="335"/>
      <c r="AE132" s="310"/>
      <c r="AF132" s="289"/>
      <c r="AG132" s="289"/>
      <c r="AH132" s="289"/>
      <c r="AI132" s="335"/>
      <c r="AJ132" s="310"/>
      <c r="AK132" s="289"/>
      <c r="AL132" s="289"/>
      <c r="AM132" s="289"/>
      <c r="AN132" s="335"/>
      <c r="AO132" s="310"/>
      <c r="AP132" s="289"/>
      <c r="AQ132" s="289"/>
      <c r="AR132" s="289"/>
      <c r="AS132" s="335"/>
      <c r="AT132" s="310"/>
      <c r="AU132" s="289"/>
      <c r="AV132" s="289"/>
      <c r="AW132" s="289"/>
      <c r="AX132" s="335"/>
      <c r="AY132" s="310"/>
      <c r="AZ132" s="289"/>
      <c r="BA132" s="289"/>
      <c r="BB132" s="289"/>
      <c r="BC132" s="335"/>
      <c r="BD132" s="310"/>
      <c r="BE132" s="289"/>
      <c r="BF132" s="289"/>
      <c r="BG132" s="289"/>
      <c r="BH132" s="335"/>
      <c r="BI132" s="339"/>
      <c r="BJ132" s="340"/>
      <c r="BK132" s="340"/>
      <c r="BL132" s="340"/>
      <c r="BM132" s="341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sVPUX+yChY8vs3tyFFBxsZc6qGGZ/+/EGofOjBm2BZDqWLNjO5aNsjFvqh+NtCwH6okoy80oGKB4R5nUxpRsXA==" saltValue="YTuGPwHO7pnZP+xeEHaBcA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</mergeCells>
  <phoneticPr fontId="3"/>
  <pageMargins left="0.7" right="0.7" top="0.75" bottom="0.75" header="0.3" footer="0.3"/>
  <pageSetup paperSize="9" scale="82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4D2E74-9EC9-4113-9684-E5AA601452C3}">
  <dimension ref="A1:DY140"/>
  <sheetViews>
    <sheetView showGridLines="0" view="pageBreakPreview" zoomScale="112" zoomScaleNormal="100" zoomScaleSheetLayoutView="112" workbookViewId="0">
      <selection activeCell="AS13" sqref="AS13:BI13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142" t="s">
        <v>83</v>
      </c>
      <c r="BD1" s="142"/>
      <c r="BE1" s="142" t="s">
        <v>26</v>
      </c>
      <c r="BF1" s="142"/>
      <c r="BG1" s="142"/>
      <c r="BH1" s="142"/>
      <c r="BI1" s="142"/>
      <c r="BJ1" s="142"/>
      <c r="BK1" s="142"/>
      <c r="BL1" s="142"/>
    </row>
    <row r="2" spans="1:87" ht="10.5" customHeight="1" x14ac:dyDescent="0.4">
      <c r="BC2" s="142"/>
      <c r="BD2" s="142"/>
      <c r="BE2" s="142"/>
      <c r="BF2" s="142"/>
      <c r="BG2" s="142"/>
      <c r="BH2" s="142"/>
      <c r="BI2" s="142"/>
      <c r="BJ2" s="142"/>
      <c r="BK2" s="142"/>
      <c r="BL2" s="142"/>
    </row>
    <row r="3" spans="1:87" ht="13.5" customHeight="1" x14ac:dyDescent="0.4">
      <c r="T3" s="41"/>
      <c r="U3" s="41"/>
      <c r="V3" s="41"/>
      <c r="W3" s="41"/>
      <c r="X3" s="143" t="s">
        <v>27</v>
      </c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</row>
    <row r="4" spans="1:87" ht="14.25" customHeight="1" thickBot="1" x14ac:dyDescent="0.45">
      <c r="T4" s="41"/>
      <c r="U4" s="41"/>
      <c r="V4" s="41"/>
      <c r="W4" s="41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145"/>
      <c r="AR6" s="145"/>
      <c r="AS6" s="145"/>
      <c r="AT6" s="145"/>
      <c r="AU6" s="145"/>
      <c r="AV6" s="145"/>
      <c r="AW6" s="145"/>
      <c r="AX6" s="145"/>
      <c r="AY6" s="45"/>
    </row>
    <row r="7" spans="1:87" ht="13.5" customHeight="1" x14ac:dyDescent="0.4">
      <c r="B7" s="129" t="str">
        <f>'請求一覧(入力シート・貴社控)'!F20</f>
        <v>株式会社長谷川電機 殿</v>
      </c>
      <c r="C7" s="129"/>
      <c r="D7" s="129"/>
      <c r="E7" s="129"/>
      <c r="F7" s="129"/>
      <c r="G7" s="129"/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47"/>
      <c r="AO7" s="46"/>
      <c r="AP7" s="46"/>
      <c r="AQ7" s="145"/>
      <c r="AR7" s="145"/>
      <c r="AS7" s="145"/>
      <c r="AT7" s="145"/>
      <c r="AU7" s="145"/>
      <c r="AV7" s="145"/>
      <c r="AW7" s="145"/>
      <c r="AX7" s="145"/>
      <c r="AY7" s="45"/>
    </row>
    <row r="8" spans="1:87" ht="13.5" customHeight="1" x14ac:dyDescent="0.4"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133" t="s">
        <v>28</v>
      </c>
      <c r="AQ9" s="133"/>
      <c r="AR9" s="133"/>
      <c r="AS9" s="133"/>
      <c r="AT9" s="133"/>
      <c r="AU9" s="150">
        <f>'請求一覧(入力シート・貴社控)'!M5</f>
        <v>0</v>
      </c>
      <c r="AV9" s="150"/>
      <c r="AW9" s="150"/>
      <c r="AX9" s="151" t="s">
        <v>6</v>
      </c>
      <c r="AY9" s="151"/>
      <c r="AZ9" s="151"/>
      <c r="BA9" s="150">
        <f>'請求一覧(入力シート・貴社控)'!M6</f>
        <v>0</v>
      </c>
      <c r="BB9" s="150"/>
      <c r="BC9" s="150"/>
      <c r="BD9" s="151" t="s">
        <v>29</v>
      </c>
      <c r="BE9" s="151"/>
      <c r="BF9" s="151"/>
      <c r="BG9" s="150">
        <f>'請求一覧(入力シート・貴社控)'!M7</f>
        <v>0</v>
      </c>
      <c r="BH9" s="150"/>
      <c r="BI9" s="150"/>
      <c r="BJ9" s="151" t="s">
        <v>30</v>
      </c>
      <c r="BK9" s="151"/>
      <c r="BL9" s="151"/>
    </row>
    <row r="10" spans="1:87" x14ac:dyDescent="0.4">
      <c r="J10" s="45"/>
      <c r="AO10" s="46"/>
      <c r="AP10" s="133"/>
      <c r="AQ10" s="133"/>
      <c r="AR10" s="133"/>
      <c r="AS10" s="133"/>
      <c r="AT10" s="133"/>
      <c r="AU10" s="150"/>
      <c r="AV10" s="150"/>
      <c r="AW10" s="150"/>
      <c r="AX10" s="151"/>
      <c r="AY10" s="151"/>
      <c r="AZ10" s="151"/>
      <c r="BA10" s="150"/>
      <c r="BB10" s="150"/>
      <c r="BC10" s="150"/>
      <c r="BD10" s="151"/>
      <c r="BE10" s="151"/>
      <c r="BF10" s="151"/>
      <c r="BG10" s="150"/>
      <c r="BH10" s="150"/>
      <c r="BI10" s="150"/>
      <c r="BJ10" s="151"/>
      <c r="BK10" s="151"/>
      <c r="BL10" s="151"/>
    </row>
    <row r="11" spans="1:87" ht="13.5" customHeight="1" x14ac:dyDescent="0.35">
      <c r="F11" s="49"/>
      <c r="G11" s="49"/>
      <c r="H11" s="153" t="str">
        <f>IF('請求一覧(入力シート・貴社控)'!G33="","",'請求一覧(入力シート・貴社控)'!G33)</f>
        <v/>
      </c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S11" s="50"/>
    </row>
    <row r="12" spans="1:87" ht="14.1" customHeight="1" x14ac:dyDescent="0.4">
      <c r="A12" s="51"/>
      <c r="B12" s="152" t="s">
        <v>31</v>
      </c>
      <c r="C12" s="152"/>
      <c r="D12" s="152"/>
      <c r="E12" s="152"/>
      <c r="F12" s="152"/>
      <c r="G12" s="52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  <c r="Z12" s="154"/>
      <c r="AA12" s="154"/>
      <c r="AH12" s="53"/>
      <c r="AI12" s="53"/>
      <c r="AJ12" s="54"/>
      <c r="AK12" s="54"/>
      <c r="AL12" s="135" t="s">
        <v>71</v>
      </c>
      <c r="AM12" s="135" t="s">
        <v>71</v>
      </c>
      <c r="AN12" s="135" t="s">
        <v>71</v>
      </c>
      <c r="AO12" s="135" t="s">
        <v>71</v>
      </c>
      <c r="AP12" s="135" t="s">
        <v>71</v>
      </c>
      <c r="AQ12" s="135" t="s">
        <v>71</v>
      </c>
      <c r="AR12" s="135" t="s">
        <v>71</v>
      </c>
      <c r="AS12" s="137" t="str">
        <f xml:space="preserve"> IF('請求一覧(印刷提出)'!M20="", "",'請求一覧(印刷提出)'!M20)</f>
        <v/>
      </c>
      <c r="AT12" s="344"/>
      <c r="AU12" s="344"/>
      <c r="AV12" s="344"/>
      <c r="AW12" s="344"/>
      <c r="AX12" s="344"/>
      <c r="AY12" s="344"/>
      <c r="AZ12" s="344"/>
      <c r="BA12" s="344"/>
      <c r="BB12" s="344"/>
      <c r="BC12" s="344"/>
      <c r="BD12" s="344"/>
      <c r="BE12" s="344"/>
      <c r="BF12" s="344"/>
      <c r="BG12" s="344"/>
      <c r="BH12" s="344"/>
      <c r="BI12" s="344"/>
    </row>
    <row r="13" spans="1:87" ht="14.1" customHeight="1" x14ac:dyDescent="0.35">
      <c r="F13" s="49"/>
      <c r="G13" s="55"/>
      <c r="H13" s="153" t="str">
        <f>IF('請求一覧(入力シート・貴社控)'!E33="","",'請求一覧(入力シート・貴社控)'!E33)</f>
        <v/>
      </c>
      <c r="I13" s="153"/>
      <c r="J13" s="153"/>
      <c r="K13" s="153"/>
      <c r="L13" s="153"/>
      <c r="M13" s="153"/>
      <c r="N13" s="153"/>
      <c r="O13" s="153"/>
      <c r="P13" s="153"/>
      <c r="Q13" s="153"/>
      <c r="R13" s="153"/>
      <c r="S13" s="153"/>
      <c r="T13" s="153"/>
      <c r="U13" s="153"/>
      <c r="V13" s="153"/>
      <c r="W13" s="153"/>
      <c r="X13" s="153"/>
      <c r="Y13" s="153"/>
      <c r="Z13" s="153"/>
      <c r="AA13" s="153"/>
      <c r="AD13" s="56"/>
      <c r="AE13" s="56"/>
      <c r="AF13" s="56"/>
      <c r="AG13" s="56"/>
      <c r="AH13" s="56"/>
      <c r="AI13" s="56"/>
      <c r="AJ13"/>
      <c r="AK13"/>
      <c r="AL13" s="135" t="s">
        <v>72</v>
      </c>
      <c r="AM13" s="135" t="s">
        <v>72</v>
      </c>
      <c r="AN13" s="135" t="s">
        <v>72</v>
      </c>
      <c r="AO13" s="135" t="s">
        <v>72</v>
      </c>
      <c r="AP13" s="135" t="s">
        <v>72</v>
      </c>
      <c r="AQ13" s="135" t="s">
        <v>72</v>
      </c>
      <c r="AR13" s="135" t="s">
        <v>72</v>
      </c>
      <c r="AS13" s="137" t="str">
        <f xml:space="preserve"> IF('請求一覧(印刷提出)'!M21="", "",'請求一覧(印刷提出)'!M21)</f>
        <v/>
      </c>
      <c r="AT13" s="344"/>
      <c r="AU13" s="344"/>
      <c r="AV13" s="344"/>
      <c r="AW13" s="344"/>
      <c r="AX13" s="344"/>
      <c r="AY13" s="344"/>
      <c r="AZ13" s="344"/>
      <c r="BA13" s="344"/>
      <c r="BB13" s="344"/>
      <c r="BC13" s="344"/>
      <c r="BD13" s="344"/>
      <c r="BE13" s="344"/>
      <c r="BF13" s="344"/>
      <c r="BG13" s="344"/>
      <c r="BH13" s="344"/>
      <c r="BI13" s="344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152" t="s">
        <v>32</v>
      </c>
      <c r="C14" s="152"/>
      <c r="D14" s="152"/>
      <c r="E14" s="152"/>
      <c r="F14" s="152"/>
      <c r="G14" s="52"/>
      <c r="H14" s="154"/>
      <c r="I14" s="154"/>
      <c r="J14" s="154"/>
      <c r="K14" s="154"/>
      <c r="L14" s="154"/>
      <c r="M14" s="154"/>
      <c r="N14" s="154"/>
      <c r="O14" s="154"/>
      <c r="P14" s="154"/>
      <c r="Q14" s="154"/>
      <c r="R14" s="154"/>
      <c r="S14" s="154"/>
      <c r="T14" s="154"/>
      <c r="U14" s="154"/>
      <c r="V14" s="154"/>
      <c r="W14" s="154"/>
      <c r="X14" s="154"/>
      <c r="Y14" s="154"/>
      <c r="Z14" s="154"/>
      <c r="AA14" s="154"/>
      <c r="AD14"/>
      <c r="AE14"/>
      <c r="AF14"/>
      <c r="AG14"/>
      <c r="AH14"/>
      <c r="AI14"/>
      <c r="AJ14"/>
      <c r="AK14"/>
      <c r="AL14" s="135" t="s">
        <v>73</v>
      </c>
      <c r="AM14" s="135" t="s">
        <v>73</v>
      </c>
      <c r="AN14" s="135" t="s">
        <v>73</v>
      </c>
      <c r="AO14" s="135" t="s">
        <v>73</v>
      </c>
      <c r="AP14" s="135" t="s">
        <v>73</v>
      </c>
      <c r="AQ14" s="135" t="s">
        <v>73</v>
      </c>
      <c r="AR14" s="135" t="s">
        <v>73</v>
      </c>
      <c r="AS14" s="137" t="str">
        <f xml:space="preserve"> IF('請求一覧(印刷提出)'!M22="", "",'請求一覧(印刷提出)'!M22)</f>
        <v/>
      </c>
      <c r="AT14" s="344"/>
      <c r="AU14" s="344"/>
      <c r="AV14" s="344"/>
      <c r="AW14" s="344"/>
      <c r="AX14" s="344"/>
      <c r="AY14" s="344"/>
      <c r="AZ14" s="344"/>
      <c r="BA14" s="344"/>
      <c r="BB14" s="344"/>
      <c r="BC14" s="344"/>
      <c r="BD14" s="344"/>
      <c r="BE14" s="344"/>
      <c r="BF14" s="344"/>
      <c r="BG14" s="344"/>
      <c r="BH14" s="344"/>
      <c r="BI14" s="344"/>
      <c r="BJ14" s="59"/>
      <c r="BK14" s="59"/>
      <c r="BL14" s="59"/>
    </row>
    <row r="15" spans="1:87" ht="14.1" customHeight="1" x14ac:dyDescent="0.35">
      <c r="F15" s="49"/>
      <c r="G15" s="55"/>
      <c r="H15" s="153" t="str">
        <f>IF('請求一覧(入力シート・貴社控)'!F33="","",'請求一覧(入力シート・貴社控)'!F33)</f>
        <v/>
      </c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/>
      <c r="X15" s="153"/>
      <c r="Y15" s="153"/>
      <c r="Z15" s="153"/>
      <c r="AA15" s="153"/>
      <c r="AD15"/>
      <c r="AE15"/>
      <c r="AF15"/>
      <c r="AG15"/>
      <c r="AH15"/>
      <c r="AI15"/>
      <c r="AJ15"/>
      <c r="AK15"/>
      <c r="AL15" s="135" t="s">
        <v>67</v>
      </c>
      <c r="AM15" s="135" t="s">
        <v>67</v>
      </c>
      <c r="AN15" s="135" t="s">
        <v>67</v>
      </c>
      <c r="AO15" s="135" t="s">
        <v>67</v>
      </c>
      <c r="AP15" s="135" t="s">
        <v>67</v>
      </c>
      <c r="AQ15" s="135" t="s">
        <v>67</v>
      </c>
      <c r="AR15" s="135" t="s">
        <v>67</v>
      </c>
      <c r="AS15" s="137" t="str">
        <f xml:space="preserve"> IF('請求一覧(印刷提出)'!M23="", "",'請求一覧(印刷提出)'!M23)</f>
        <v/>
      </c>
      <c r="AT15" s="344"/>
      <c r="AU15" s="344"/>
      <c r="AV15" s="344"/>
      <c r="AW15" s="344"/>
      <c r="AX15" s="344"/>
      <c r="AY15" s="344"/>
      <c r="AZ15" s="344"/>
      <c r="BA15" s="344"/>
      <c r="BB15" s="344"/>
      <c r="BC15" s="344"/>
      <c r="BD15" s="344"/>
      <c r="BE15" s="344"/>
      <c r="BF15" s="344"/>
      <c r="BG15" s="344"/>
      <c r="BH15" s="344"/>
      <c r="BI15" s="344"/>
    </row>
    <row r="16" spans="1:87" ht="14.1" customHeight="1" x14ac:dyDescent="0.4">
      <c r="A16" s="51"/>
      <c r="B16" s="152" t="s">
        <v>13</v>
      </c>
      <c r="C16" s="152"/>
      <c r="D16" s="152"/>
      <c r="E16" s="152"/>
      <c r="F16" s="152"/>
      <c r="G16" s="52"/>
      <c r="H16" s="154"/>
      <c r="I16" s="154"/>
      <c r="J16" s="154"/>
      <c r="K16" s="154"/>
      <c r="L16" s="154"/>
      <c r="M16" s="154"/>
      <c r="N16" s="154"/>
      <c r="O16" s="154"/>
      <c r="P16" s="154"/>
      <c r="Q16" s="154"/>
      <c r="R16" s="154"/>
      <c r="S16" s="154"/>
      <c r="T16" s="154"/>
      <c r="U16" s="154"/>
      <c r="V16" s="154"/>
      <c r="W16" s="154"/>
      <c r="X16" s="154"/>
      <c r="Y16" s="154"/>
      <c r="Z16" s="154"/>
      <c r="AA16" s="154"/>
      <c r="AD16"/>
      <c r="AE16"/>
      <c r="AF16"/>
      <c r="AG16"/>
      <c r="AH16"/>
      <c r="AI16"/>
      <c r="AJ16"/>
      <c r="AK16"/>
      <c r="AL16" s="135" t="s">
        <v>69</v>
      </c>
      <c r="AM16" s="135" t="s">
        <v>69</v>
      </c>
      <c r="AN16" s="135" t="s">
        <v>69</v>
      </c>
      <c r="AO16" s="135" t="s">
        <v>69</v>
      </c>
      <c r="AP16" s="135" t="s">
        <v>69</v>
      </c>
      <c r="AQ16" s="135" t="s">
        <v>69</v>
      </c>
      <c r="AR16" s="135" t="s">
        <v>69</v>
      </c>
      <c r="AS16" s="137" t="str">
        <f xml:space="preserve"> IF('請求一覧(印刷提出)'!M24="", "",'請求一覧(印刷提出)'!M24)</f>
        <v/>
      </c>
      <c r="AT16" s="344"/>
      <c r="AU16" s="344"/>
      <c r="AV16" s="344"/>
      <c r="AW16" s="344"/>
      <c r="AX16" s="344"/>
      <c r="AY16" s="344"/>
      <c r="AZ16" s="344"/>
      <c r="BA16" s="344"/>
      <c r="BB16" s="344"/>
      <c r="BC16" s="344"/>
      <c r="BD16" s="344"/>
      <c r="BE16" s="344"/>
      <c r="BF16" s="344"/>
      <c r="BG16" s="344"/>
      <c r="BH16" s="344"/>
      <c r="BI16" s="344"/>
      <c r="BJ16" s="133" t="s">
        <v>33</v>
      </c>
      <c r="BK16" s="133"/>
      <c r="BL16" s="133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139" t="s">
        <v>74</v>
      </c>
      <c r="AM17" s="139" t="s">
        <v>74</v>
      </c>
      <c r="AN17" s="139" t="s">
        <v>74</v>
      </c>
      <c r="AO17" s="139" t="s">
        <v>74</v>
      </c>
      <c r="AP17" s="139" t="s">
        <v>74</v>
      </c>
      <c r="AQ17" s="139" t="s">
        <v>74</v>
      </c>
      <c r="AR17" s="139" t="s">
        <v>74</v>
      </c>
      <c r="AS17" s="138" t="str">
        <f xml:space="preserve"> IF('請求一覧(印刷提出)'!M25="", "",'請求一覧(印刷提出)'!M25)</f>
        <v/>
      </c>
      <c r="AT17" s="343"/>
      <c r="AU17" s="343"/>
      <c r="AV17" s="343"/>
      <c r="AW17" s="343"/>
      <c r="AX17" s="343"/>
      <c r="AY17" s="343"/>
      <c r="AZ17" s="343"/>
      <c r="BA17" s="343"/>
      <c r="BB17" s="343"/>
      <c r="BC17" s="343"/>
      <c r="BD17" s="343"/>
      <c r="BE17" s="343"/>
      <c r="BF17" s="343"/>
      <c r="BG17" s="343"/>
      <c r="BH17" s="343"/>
      <c r="BI17" s="343"/>
      <c r="BJ17" s="134"/>
      <c r="BK17" s="134"/>
      <c r="BL17" s="134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155" t="s">
        <v>34</v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7"/>
      <c r="W19" s="158" t="s">
        <v>35</v>
      </c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156"/>
      <c r="AK19" s="156"/>
      <c r="AL19" s="156"/>
      <c r="AM19" s="156"/>
      <c r="AN19" s="156"/>
      <c r="AO19" s="156"/>
      <c r="AP19" s="156"/>
      <c r="AQ19" s="157"/>
      <c r="BK19" s="51"/>
      <c r="BL19" s="51"/>
      <c r="BM19" s="51"/>
    </row>
    <row r="20" spans="1:66" ht="30" customHeight="1" thickTop="1" x14ac:dyDescent="0.35">
      <c r="A20" s="61"/>
      <c r="B20" s="159" t="s">
        <v>36</v>
      </c>
      <c r="C20" s="160"/>
      <c r="D20" s="161" t="s">
        <v>37</v>
      </c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2"/>
      <c r="W20" s="163" t="str">
        <f>IF('請求一覧(入力シート・貴社控)'!H33="","",'請求一覧(入力シート・貴社控)'!H33)</f>
        <v/>
      </c>
      <c r="X20" s="164"/>
      <c r="Y20" s="164"/>
      <c r="Z20" s="164"/>
      <c r="AA20" s="164"/>
      <c r="AB20" s="164"/>
      <c r="AC20" s="164"/>
      <c r="AD20" s="164"/>
      <c r="AE20" s="164"/>
      <c r="AF20" s="164"/>
      <c r="AG20" s="164"/>
      <c r="AH20" s="164"/>
      <c r="AI20" s="164"/>
      <c r="AJ20" s="164"/>
      <c r="AK20" s="164"/>
      <c r="AL20" s="164"/>
      <c r="AM20" s="164"/>
      <c r="AN20" s="164"/>
      <c r="AO20" s="164"/>
      <c r="AP20" s="164"/>
      <c r="AQ20" s="165"/>
      <c r="AT20" s="62"/>
    </row>
    <row r="21" spans="1:66" ht="30" customHeight="1" x14ac:dyDescent="0.35">
      <c r="A21" s="61"/>
      <c r="B21" s="175" t="s">
        <v>38</v>
      </c>
      <c r="C21" s="176"/>
      <c r="D21" s="177" t="s">
        <v>39</v>
      </c>
      <c r="E21" s="178"/>
      <c r="F21" s="178"/>
      <c r="G21" s="178"/>
      <c r="H21" s="178"/>
      <c r="I21" s="178"/>
      <c r="J21" s="178"/>
      <c r="K21" s="178"/>
      <c r="L21" s="178"/>
      <c r="M21" s="178"/>
      <c r="N21" s="178"/>
      <c r="O21" s="178"/>
      <c r="P21" s="178"/>
      <c r="Q21" s="178"/>
      <c r="R21" s="178"/>
      <c r="S21" s="178"/>
      <c r="T21" s="178"/>
      <c r="U21" s="178"/>
      <c r="V21" s="179"/>
      <c r="W21" s="180" t="str">
        <f>IF('請求一覧(入力シート・貴社控)'!I33="","",'請求一覧(入力シート・貴社控)'!I33)</f>
        <v/>
      </c>
      <c r="X21" s="181"/>
      <c r="Y21" s="181"/>
      <c r="Z21" s="181"/>
      <c r="AA21" s="181"/>
      <c r="AB21" s="181"/>
      <c r="AC21" s="181"/>
      <c r="AD21" s="181"/>
      <c r="AE21" s="181"/>
      <c r="AF21" s="181"/>
      <c r="AG21" s="181"/>
      <c r="AH21" s="181"/>
      <c r="AI21" s="181"/>
      <c r="AJ21" s="181"/>
      <c r="AK21" s="181"/>
      <c r="AL21" s="181"/>
      <c r="AM21" s="181"/>
      <c r="AN21" s="181"/>
      <c r="AO21" s="182" t="s">
        <v>40</v>
      </c>
      <c r="AP21" s="182"/>
      <c r="AQ21" s="183"/>
    </row>
    <row r="22" spans="1:66" ht="15" customHeight="1" x14ac:dyDescent="0.35">
      <c r="A22" s="61"/>
      <c r="B22" s="184" t="s">
        <v>41</v>
      </c>
      <c r="C22" s="185"/>
      <c r="D22" s="187" t="s">
        <v>42</v>
      </c>
      <c r="E22" s="187"/>
      <c r="F22" s="187"/>
      <c r="G22" s="187"/>
      <c r="H22" s="187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/>
      <c r="V22" s="188"/>
      <c r="W22" s="191">
        <f>IF('請求一覧(入力シート・貴社控)'!J33="","",'請求一覧(入力シート・貴社控)'!J33)</f>
        <v>0</v>
      </c>
      <c r="X22" s="192"/>
      <c r="Y22" s="192"/>
      <c r="Z22" s="192"/>
      <c r="AA22" s="192"/>
      <c r="AB22" s="192"/>
      <c r="AC22" s="192"/>
      <c r="AD22" s="192"/>
      <c r="AE22" s="192"/>
      <c r="AF22" s="192"/>
      <c r="AG22" s="192"/>
      <c r="AH22" s="192"/>
      <c r="AI22" s="192"/>
      <c r="AJ22" s="192"/>
      <c r="AK22" s="192"/>
      <c r="AL22" s="192"/>
      <c r="AM22" s="192"/>
      <c r="AN22" s="192"/>
      <c r="AO22" s="192"/>
      <c r="AP22" s="192"/>
      <c r="AQ22" s="193"/>
    </row>
    <row r="23" spans="1:66" ht="15" customHeight="1" x14ac:dyDescent="0.35">
      <c r="A23" s="61"/>
      <c r="B23" s="186"/>
      <c r="C23" s="134"/>
      <c r="D23" s="189"/>
      <c r="E23" s="189"/>
      <c r="F23" s="189"/>
      <c r="G23" s="189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90"/>
      <c r="W23" s="194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6"/>
    </row>
    <row r="24" spans="1:66" ht="30" customHeight="1" thickBot="1" x14ac:dyDescent="0.4">
      <c r="A24" s="61"/>
      <c r="B24" s="166" t="s">
        <v>43</v>
      </c>
      <c r="C24" s="167"/>
      <c r="D24" s="168" t="s">
        <v>44</v>
      </c>
      <c r="E24" s="168"/>
      <c r="F24" s="168"/>
      <c r="G24" s="168"/>
      <c r="H24" s="168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9"/>
      <c r="W24" s="170" t="str">
        <f>IF('請求一覧(入力シート・貴社控)'!K33="","",'請求一覧(入力シート・貴社控)'!K33)</f>
        <v/>
      </c>
      <c r="X24" s="171"/>
      <c r="Y24" s="171"/>
      <c r="Z24" s="171"/>
      <c r="AA24" s="171"/>
      <c r="AB24" s="171"/>
      <c r="AC24" s="171"/>
      <c r="AD24" s="171"/>
      <c r="AE24" s="171"/>
      <c r="AF24" s="171"/>
      <c r="AG24" s="171"/>
      <c r="AH24" s="171"/>
      <c r="AI24" s="171"/>
      <c r="AJ24" s="171"/>
      <c r="AK24" s="171"/>
      <c r="AL24" s="171"/>
      <c r="AM24" s="171"/>
      <c r="AN24" s="171"/>
      <c r="AO24" s="171"/>
      <c r="AP24" s="171"/>
      <c r="AQ24" s="172"/>
    </row>
    <row r="25" spans="1:66" ht="30" customHeight="1" thickTop="1" x14ac:dyDescent="0.35">
      <c r="A25" s="61"/>
      <c r="B25" s="173" t="s">
        <v>45</v>
      </c>
      <c r="C25" s="160"/>
      <c r="D25" s="161" t="s">
        <v>46</v>
      </c>
      <c r="E25" s="161"/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2"/>
      <c r="W25" s="163">
        <f>IF('請求一覧(入力シート・貴社控)'!L33="","",'請求一覧(入力シート・貴社控)'!L33)</f>
        <v>0</v>
      </c>
      <c r="X25" s="164"/>
      <c r="Y25" s="164"/>
      <c r="Z25" s="164"/>
      <c r="AA25" s="164"/>
      <c r="AB25" s="164"/>
      <c r="AC25" s="164"/>
      <c r="AD25" s="164"/>
      <c r="AE25" s="164"/>
      <c r="AF25" s="164"/>
      <c r="AG25" s="164"/>
      <c r="AH25" s="164"/>
      <c r="AI25" s="164"/>
      <c r="AJ25" s="164"/>
      <c r="AK25" s="164"/>
      <c r="AL25" s="164"/>
      <c r="AM25" s="164"/>
      <c r="AN25" s="164"/>
      <c r="AO25" s="164"/>
      <c r="AP25" s="164"/>
      <c r="AQ25" s="174"/>
    </row>
    <row r="26" spans="1:66" ht="15" hidden="1" customHeight="1" x14ac:dyDescent="0.35">
      <c r="A26" s="61"/>
      <c r="B26" s="207" t="s">
        <v>47</v>
      </c>
      <c r="C26" s="208"/>
      <c r="D26" s="210" t="s">
        <v>48</v>
      </c>
      <c r="E26" s="210"/>
      <c r="F26" s="210"/>
      <c r="G26" s="210"/>
      <c r="H26" s="210"/>
      <c r="I26" s="210"/>
      <c r="J26" s="210"/>
      <c r="K26" s="211">
        <v>1</v>
      </c>
      <c r="L26" s="211"/>
      <c r="M26" s="211"/>
      <c r="N26" s="210" t="s">
        <v>49</v>
      </c>
      <c r="O26" s="210"/>
      <c r="P26" s="210"/>
      <c r="Q26" s="210"/>
      <c r="R26" s="210"/>
      <c r="S26" s="210"/>
      <c r="T26" s="210"/>
      <c r="U26" s="210"/>
      <c r="V26" s="212"/>
      <c r="W26" s="213"/>
      <c r="X26" s="214"/>
      <c r="Y26" s="214"/>
      <c r="Z26" s="214"/>
      <c r="AA26" s="214"/>
      <c r="AB26" s="214"/>
      <c r="AC26" s="214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5"/>
      <c r="BN26" s="40" t="s">
        <v>50</v>
      </c>
    </row>
    <row r="27" spans="1:66" ht="15" hidden="1" customHeight="1" x14ac:dyDescent="0.35">
      <c r="A27" s="61"/>
      <c r="B27" s="209"/>
      <c r="C27" s="176"/>
      <c r="D27" s="189" t="s">
        <v>51</v>
      </c>
      <c r="E27" s="189"/>
      <c r="F27" s="189"/>
      <c r="G27" s="189"/>
      <c r="H27" s="189"/>
      <c r="I27" s="189"/>
      <c r="J27" s="189"/>
      <c r="K27" s="189"/>
      <c r="L27" s="189"/>
      <c r="M27" s="189"/>
      <c r="N27" s="189"/>
      <c r="O27" s="189"/>
      <c r="P27" s="189"/>
      <c r="Q27" s="189"/>
      <c r="R27" s="189"/>
      <c r="S27" s="189"/>
      <c r="T27" s="189"/>
      <c r="U27" s="189"/>
      <c r="V27" s="190"/>
      <c r="W27" s="216"/>
      <c r="X27" s="217"/>
      <c r="Y27" s="217"/>
      <c r="Z27" s="217"/>
      <c r="AA27" s="217"/>
      <c r="AB27" s="217"/>
      <c r="AC27" s="217"/>
      <c r="AD27" s="217"/>
      <c r="AE27" s="217"/>
      <c r="AF27" s="217"/>
      <c r="AG27" s="217"/>
      <c r="AH27" s="217"/>
      <c r="AI27" s="217"/>
      <c r="AJ27" s="217"/>
      <c r="AK27" s="217"/>
      <c r="AL27" s="217"/>
      <c r="AM27" s="217"/>
      <c r="AN27" s="217"/>
      <c r="AO27" s="217"/>
      <c r="AP27" s="217"/>
      <c r="AQ27" s="218"/>
    </row>
    <row r="28" spans="1:66" ht="30" customHeight="1" x14ac:dyDescent="0.35">
      <c r="A28" s="61"/>
      <c r="B28" s="64" t="s">
        <v>52</v>
      </c>
      <c r="C28" s="63"/>
      <c r="D28" s="178" t="s">
        <v>79</v>
      </c>
      <c r="E28" s="178"/>
      <c r="F28" s="178"/>
      <c r="G28" s="178"/>
      <c r="H28" s="178"/>
      <c r="I28" s="178"/>
      <c r="J28" s="178"/>
      <c r="K28" s="178"/>
      <c r="L28" s="178"/>
      <c r="M28" s="178"/>
      <c r="N28" s="178"/>
      <c r="O28" s="178"/>
      <c r="P28" s="178"/>
      <c r="Q28" s="178"/>
      <c r="R28" s="178"/>
      <c r="S28" s="178"/>
      <c r="T28" s="178"/>
      <c r="U28" s="178"/>
      <c r="V28" s="179"/>
      <c r="W28" s="197">
        <f>W25*0.1</f>
        <v>0</v>
      </c>
      <c r="X28" s="198"/>
      <c r="Y28" s="198"/>
      <c r="Z28" s="198"/>
      <c r="AA28" s="198"/>
      <c r="AB28" s="198"/>
      <c r="AC28" s="198"/>
      <c r="AD28" s="198"/>
      <c r="AE28" s="198"/>
      <c r="AF28" s="198"/>
      <c r="AG28" s="198"/>
      <c r="AH28" s="198"/>
      <c r="AI28" s="198"/>
      <c r="AJ28" s="198"/>
      <c r="AK28" s="198"/>
      <c r="AL28" s="198"/>
      <c r="AM28" s="198"/>
      <c r="AN28" s="198"/>
      <c r="AO28" s="198"/>
      <c r="AP28" s="198"/>
      <c r="AQ28" s="199"/>
    </row>
    <row r="29" spans="1:66" ht="30" customHeight="1" thickBot="1" x14ac:dyDescent="0.4">
      <c r="A29" s="61"/>
      <c r="B29" s="200" t="s">
        <v>53</v>
      </c>
      <c r="C29" s="201"/>
      <c r="D29" s="202" t="s">
        <v>54</v>
      </c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3"/>
      <c r="W29" s="204">
        <f>W25+W28</f>
        <v>0</v>
      </c>
      <c r="X29" s="205"/>
      <c r="Y29" s="205"/>
      <c r="Z29" s="205"/>
      <c r="AA29" s="205"/>
      <c r="AB29" s="205"/>
      <c r="AC29" s="205"/>
      <c r="AD29" s="205"/>
      <c r="AE29" s="205"/>
      <c r="AF29" s="205"/>
      <c r="AG29" s="205"/>
      <c r="AH29" s="205"/>
      <c r="AI29" s="205"/>
      <c r="AJ29" s="205"/>
      <c r="AK29" s="205"/>
      <c r="AL29" s="205"/>
      <c r="AM29" s="205"/>
      <c r="AN29" s="205"/>
      <c r="AO29" s="205"/>
      <c r="AP29" s="205"/>
      <c r="AQ29" s="206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146"/>
      <c r="BD74" s="146"/>
      <c r="BE74" s="146" t="s">
        <v>55</v>
      </c>
      <c r="BF74" s="146"/>
      <c r="BG74" s="146"/>
      <c r="BH74" s="146"/>
      <c r="BI74" s="146"/>
      <c r="BJ74" s="146"/>
      <c r="BK74" s="146"/>
      <c r="BL74" s="146"/>
    </row>
    <row r="75" spans="1:129" ht="10.5" customHeight="1" x14ac:dyDescent="0.4">
      <c r="BC75" s="146"/>
      <c r="BD75" s="146"/>
      <c r="BE75" s="146"/>
      <c r="BF75" s="146"/>
      <c r="BG75" s="146"/>
      <c r="BH75" s="146"/>
      <c r="BI75" s="146"/>
      <c r="BJ75" s="146"/>
      <c r="BK75" s="146"/>
      <c r="BL75" s="146"/>
    </row>
    <row r="76" spans="1:129" ht="13.5" customHeight="1" x14ac:dyDescent="0.4">
      <c r="T76" s="41"/>
      <c r="U76" s="41"/>
      <c r="V76" s="41"/>
      <c r="W76" s="41"/>
      <c r="X76" s="147" t="s">
        <v>56</v>
      </c>
      <c r="Y76" s="147"/>
      <c r="Z76" s="147"/>
      <c r="AA76" s="147"/>
      <c r="AB76" s="147"/>
      <c r="AC76" s="147"/>
      <c r="AD76" s="147"/>
      <c r="AE76" s="147"/>
      <c r="AF76" s="147"/>
      <c r="AG76" s="147"/>
      <c r="AH76" s="147"/>
      <c r="AI76" s="147"/>
      <c r="AJ76" s="147"/>
      <c r="AK76" s="147"/>
      <c r="AL76" s="147"/>
      <c r="AM76" s="147"/>
      <c r="AN76" s="147"/>
      <c r="AO76" s="147"/>
      <c r="AP76" s="147"/>
    </row>
    <row r="77" spans="1:129" ht="14.25" customHeight="1" thickBot="1" x14ac:dyDescent="0.45">
      <c r="T77" s="41"/>
      <c r="U77" s="41"/>
      <c r="V77" s="41"/>
      <c r="W77" s="41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48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145"/>
      <c r="AR79" s="145"/>
      <c r="AS79" s="145"/>
      <c r="AT79" s="145"/>
      <c r="AU79" s="145"/>
      <c r="AV79" s="145"/>
      <c r="AW79" s="145"/>
      <c r="AX79" s="145"/>
    </row>
    <row r="80" spans="1:129" ht="13.5" customHeight="1" x14ac:dyDescent="0.4">
      <c r="B80" s="219" t="str">
        <f>B7</f>
        <v>株式会社長谷川電機 殿</v>
      </c>
      <c r="C80" s="219"/>
      <c r="D80" s="219"/>
      <c r="E80" s="219"/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47"/>
      <c r="AO80" s="46"/>
      <c r="AP80" s="46"/>
      <c r="AQ80" s="145"/>
      <c r="AR80" s="145"/>
      <c r="AS80" s="145"/>
      <c r="AT80" s="145"/>
      <c r="AU80" s="145"/>
      <c r="AV80" s="145"/>
      <c r="AW80" s="145"/>
      <c r="AX80" s="145"/>
    </row>
    <row r="81" spans="1:64" ht="13.5" customHeight="1" x14ac:dyDescent="0.4">
      <c r="B81" s="220"/>
      <c r="C81" s="220"/>
      <c r="D81" s="220"/>
      <c r="E81" s="220"/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21"/>
      <c r="AQ82" s="221"/>
      <c r="AR82" s="221"/>
      <c r="AS82" s="221"/>
      <c r="AT82" s="221"/>
      <c r="AU82" s="222">
        <f>IF(AU9="", "", AU9)</f>
        <v>0</v>
      </c>
      <c r="AV82" s="222"/>
      <c r="AW82" s="222"/>
      <c r="AX82" s="149" t="s">
        <v>6</v>
      </c>
      <c r="AY82" s="149"/>
      <c r="AZ82" s="149"/>
      <c r="BA82" s="222">
        <f>IF(BA9="", "", BA9)</f>
        <v>0</v>
      </c>
      <c r="BB82" s="222"/>
      <c r="BC82" s="222"/>
      <c r="BD82" s="149" t="s">
        <v>29</v>
      </c>
      <c r="BE82" s="149"/>
      <c r="BF82" s="149"/>
      <c r="BG82" s="222">
        <f>IF(BG9="", "", BG9)</f>
        <v>0</v>
      </c>
      <c r="BH82" s="222"/>
      <c r="BI82" s="222"/>
      <c r="BJ82" s="149" t="s">
        <v>30</v>
      </c>
      <c r="BK82" s="149"/>
      <c r="BL82" s="149"/>
    </row>
    <row r="83" spans="1:64" x14ac:dyDescent="0.4">
      <c r="AO83" s="46"/>
      <c r="AP83" s="221"/>
      <c r="AQ83" s="221"/>
      <c r="AR83" s="221"/>
      <c r="AS83" s="221"/>
      <c r="AT83" s="221"/>
      <c r="AU83" s="222"/>
      <c r="AV83" s="222"/>
      <c r="AW83" s="222"/>
      <c r="AX83" s="149"/>
      <c r="AY83" s="149"/>
      <c r="AZ83" s="149"/>
      <c r="BA83" s="222"/>
      <c r="BB83" s="222"/>
      <c r="BC83" s="222"/>
      <c r="BD83" s="149"/>
      <c r="BE83" s="149"/>
      <c r="BF83" s="149"/>
      <c r="BG83" s="222"/>
      <c r="BH83" s="222"/>
      <c r="BI83" s="222"/>
      <c r="BJ83" s="149"/>
      <c r="BK83" s="149"/>
      <c r="BL83" s="149"/>
    </row>
    <row r="84" spans="1:64" ht="18" customHeight="1" x14ac:dyDescent="0.35">
      <c r="F84" s="49"/>
      <c r="G84" s="49"/>
      <c r="H84" s="226" t="str">
        <f>IF(H11="", "", H11)</f>
        <v/>
      </c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  <c r="AA85" s="227"/>
      <c r="AH85" s="104"/>
      <c r="AI85" s="104"/>
      <c r="AJ85" s="69"/>
      <c r="AK85"/>
      <c r="AL85" s="135" t="s">
        <v>75</v>
      </c>
      <c r="AM85" s="136"/>
      <c r="AN85" s="136"/>
      <c r="AO85" s="136"/>
      <c r="AP85" s="136"/>
      <c r="AQ85" s="136"/>
      <c r="AR85" s="136"/>
      <c r="AS85" s="140" t="str">
        <f>AS12</f>
        <v/>
      </c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  <c r="BI85" s="141"/>
      <c r="BJ85"/>
      <c r="BK85"/>
      <c r="BL85"/>
    </row>
    <row r="86" spans="1:64" ht="16.5" customHeight="1" x14ac:dyDescent="0.35">
      <c r="F86" s="49"/>
      <c r="G86" s="55"/>
      <c r="H86" s="223" t="str">
        <f t="shared" ref="H86" si="0">IF(H13="", "", H13)</f>
        <v/>
      </c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23"/>
      <c r="Z86" s="223"/>
      <c r="AA86" s="223"/>
      <c r="AD86" s="70"/>
      <c r="AE86" s="70"/>
      <c r="AF86" s="70"/>
      <c r="AG86" s="70"/>
      <c r="AH86" s="70"/>
      <c r="AI86" s="70"/>
      <c r="AJ86"/>
      <c r="AK86"/>
      <c r="AL86" s="135" t="s">
        <v>72</v>
      </c>
      <c r="AM86" s="135" t="s">
        <v>72</v>
      </c>
      <c r="AN86" s="135" t="s">
        <v>72</v>
      </c>
      <c r="AO86" s="135" t="s">
        <v>72</v>
      </c>
      <c r="AP86" s="135" t="s">
        <v>72</v>
      </c>
      <c r="AQ86" s="135" t="s">
        <v>72</v>
      </c>
      <c r="AR86" s="135" t="s">
        <v>72</v>
      </c>
      <c r="AS86" s="140" t="str">
        <f t="shared" ref="AS86:AS90" si="1">AS13</f>
        <v/>
      </c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  <c r="BI86" s="141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24"/>
      <c r="I87" s="224"/>
      <c r="J87" s="224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D87" s="71"/>
      <c r="AE87" s="71"/>
      <c r="AF87" s="71"/>
      <c r="AG87" s="71"/>
      <c r="AH87" s="71"/>
      <c r="AI87" s="71"/>
      <c r="AJ87"/>
      <c r="AK87"/>
      <c r="AL87" s="135" t="s">
        <v>73</v>
      </c>
      <c r="AM87" s="135" t="s">
        <v>73</v>
      </c>
      <c r="AN87" s="135" t="s">
        <v>73</v>
      </c>
      <c r="AO87" s="135" t="s">
        <v>73</v>
      </c>
      <c r="AP87" s="135" t="s">
        <v>73</v>
      </c>
      <c r="AQ87" s="135" t="s">
        <v>73</v>
      </c>
      <c r="AR87" s="135" t="s">
        <v>73</v>
      </c>
      <c r="AS87" s="140" t="str">
        <f t="shared" si="1"/>
        <v/>
      </c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  <c r="BI87" s="141"/>
      <c r="BJ87"/>
      <c r="BK87"/>
      <c r="BL87"/>
    </row>
    <row r="88" spans="1:64" ht="16.5" customHeight="1" x14ac:dyDescent="0.35">
      <c r="F88" s="49"/>
      <c r="G88" s="55"/>
      <c r="H88" s="223" t="str">
        <f t="shared" ref="H88" si="2">IF(H15="", "", H15)</f>
        <v/>
      </c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23"/>
      <c r="Z88" s="223"/>
      <c r="AA88" s="223"/>
      <c r="AD88" s="71"/>
      <c r="AE88" s="71"/>
      <c r="AF88" s="71"/>
      <c r="AG88" s="71"/>
      <c r="AH88" s="71"/>
      <c r="AI88" s="71"/>
      <c r="AJ88"/>
      <c r="AK88"/>
      <c r="AL88" s="135" t="s">
        <v>67</v>
      </c>
      <c r="AM88" s="135" t="s">
        <v>67</v>
      </c>
      <c r="AN88" s="135" t="s">
        <v>67</v>
      </c>
      <c r="AO88" s="135" t="s">
        <v>67</v>
      </c>
      <c r="AP88" s="135" t="s">
        <v>67</v>
      </c>
      <c r="AQ88" s="135" t="s">
        <v>67</v>
      </c>
      <c r="AR88" s="135" t="s">
        <v>67</v>
      </c>
      <c r="AS88" s="140" t="str">
        <f t="shared" si="1"/>
        <v/>
      </c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  <c r="BI88" s="141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24"/>
      <c r="I89" s="224"/>
      <c r="J89" s="224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D89" s="72"/>
      <c r="AE89" s="72"/>
      <c r="AF89" s="72"/>
      <c r="AG89" s="72"/>
      <c r="AH89" s="72"/>
      <c r="AI89" s="72"/>
      <c r="AJ89"/>
      <c r="AK89"/>
      <c r="AL89" s="135" t="s">
        <v>69</v>
      </c>
      <c r="AM89" s="135" t="s">
        <v>69</v>
      </c>
      <c r="AN89" s="135" t="s">
        <v>69</v>
      </c>
      <c r="AO89" s="135" t="s">
        <v>69</v>
      </c>
      <c r="AP89" s="135" t="s">
        <v>69</v>
      </c>
      <c r="AQ89" s="135" t="s">
        <v>69</v>
      </c>
      <c r="AR89" s="135" t="s">
        <v>69</v>
      </c>
      <c r="AS89" s="140" t="str">
        <f t="shared" si="1"/>
        <v/>
      </c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  <c r="BI89" s="141"/>
      <c r="BJ89" s="133" t="s">
        <v>33</v>
      </c>
      <c r="BK89" s="133"/>
      <c r="BL89" s="133"/>
    </row>
    <row r="90" spans="1:64" ht="18.75" x14ac:dyDescent="0.4">
      <c r="A90" s="60"/>
      <c r="AJ90"/>
      <c r="AK90"/>
      <c r="AL90" s="139" t="s">
        <v>76</v>
      </c>
      <c r="AM90" s="139" t="s">
        <v>74</v>
      </c>
      <c r="AN90" s="139" t="s">
        <v>74</v>
      </c>
      <c r="AO90" s="139" t="s">
        <v>74</v>
      </c>
      <c r="AP90" s="139" t="s">
        <v>74</v>
      </c>
      <c r="AQ90" s="139" t="s">
        <v>74</v>
      </c>
      <c r="AR90" s="139" t="s">
        <v>74</v>
      </c>
      <c r="AS90" s="131" t="str">
        <f t="shared" si="1"/>
        <v/>
      </c>
      <c r="AT90" s="132"/>
      <c r="AU90" s="132"/>
      <c r="AV90" s="132"/>
      <c r="AW90" s="132"/>
      <c r="AX90" s="132"/>
      <c r="AY90" s="132"/>
      <c r="AZ90" s="132"/>
      <c r="BA90" s="132"/>
      <c r="BB90" s="132"/>
      <c r="BC90" s="132"/>
      <c r="BD90" s="132"/>
      <c r="BE90" s="132"/>
      <c r="BF90" s="132"/>
      <c r="BG90" s="132"/>
      <c r="BH90" s="132"/>
      <c r="BI90" s="132"/>
      <c r="BJ90" s="134"/>
      <c r="BK90" s="134"/>
      <c r="BL90" s="134"/>
    </row>
    <row r="91" spans="1:64" ht="13.5" customHeight="1" x14ac:dyDescent="0.35">
      <c r="A91" s="61"/>
    </row>
    <row r="92" spans="1:64" ht="20.25" customHeight="1" thickBot="1" x14ac:dyDescent="0.4">
      <c r="A92" s="61"/>
      <c r="B92" s="228" t="s">
        <v>57</v>
      </c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30"/>
      <c r="W92" s="231" t="s">
        <v>35</v>
      </c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  <c r="AK92" s="229"/>
      <c r="AL92" s="229"/>
      <c r="AM92" s="229"/>
      <c r="AN92" s="229"/>
      <c r="AO92" s="229"/>
      <c r="AP92" s="229"/>
      <c r="AQ92" s="230"/>
      <c r="AR92" s="231" t="s">
        <v>58</v>
      </c>
      <c r="AS92" s="229"/>
      <c r="AT92" s="229"/>
      <c r="AU92" s="229"/>
      <c r="AV92" s="229"/>
      <c r="AW92" s="229"/>
      <c r="AX92" s="229"/>
      <c r="AY92" s="229"/>
      <c r="AZ92" s="229"/>
      <c r="BA92" s="229"/>
      <c r="BB92" s="229"/>
      <c r="BC92" s="229"/>
      <c r="BD92" s="229"/>
      <c r="BE92" s="229"/>
      <c r="BF92" s="229"/>
      <c r="BG92" s="229"/>
      <c r="BH92" s="229"/>
      <c r="BI92" s="229"/>
      <c r="BJ92" s="229"/>
      <c r="BK92" s="229"/>
      <c r="BL92" s="230"/>
    </row>
    <row r="93" spans="1:64" ht="29.25" customHeight="1" thickTop="1" x14ac:dyDescent="0.35">
      <c r="A93" s="61"/>
      <c r="B93" s="232" t="s">
        <v>36</v>
      </c>
      <c r="C93" s="233"/>
      <c r="D93" s="234" t="str">
        <f>D20</f>
        <v>注文金額</v>
      </c>
      <c r="E93" s="234"/>
      <c r="F93" s="234"/>
      <c r="G93" s="234"/>
      <c r="H93" s="234"/>
      <c r="I93" s="234"/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5"/>
      <c r="W93" s="236" t="str">
        <f>IF(W20="", "", W20)</f>
        <v/>
      </c>
      <c r="X93" s="237"/>
      <c r="Y93" s="237"/>
      <c r="Z93" s="237"/>
      <c r="AA93" s="237"/>
      <c r="AB93" s="237"/>
      <c r="AC93" s="237"/>
      <c r="AD93" s="237"/>
      <c r="AE93" s="237"/>
      <c r="AF93" s="237"/>
      <c r="AG93" s="237"/>
      <c r="AH93" s="237"/>
      <c r="AI93" s="237"/>
      <c r="AJ93" s="237"/>
      <c r="AK93" s="237"/>
      <c r="AL93" s="237"/>
      <c r="AM93" s="237"/>
      <c r="AN93" s="237"/>
      <c r="AO93" s="237"/>
      <c r="AP93" s="237"/>
      <c r="AQ93" s="238"/>
      <c r="AR93" s="239"/>
      <c r="AS93" s="240"/>
      <c r="AT93" s="240"/>
      <c r="AU93" s="240"/>
      <c r="AV93" s="240"/>
      <c r="AW93" s="240"/>
      <c r="AX93" s="241"/>
      <c r="AY93" s="242"/>
      <c r="AZ93" s="240"/>
      <c r="BA93" s="240"/>
      <c r="BB93" s="240"/>
      <c r="BC93" s="240"/>
      <c r="BD93" s="240"/>
      <c r="BE93" s="241"/>
      <c r="BF93" s="242"/>
      <c r="BG93" s="240"/>
      <c r="BH93" s="240"/>
      <c r="BI93" s="240"/>
      <c r="BJ93" s="240"/>
      <c r="BK93" s="240"/>
      <c r="BL93" s="243"/>
    </row>
    <row r="94" spans="1:64" ht="29.25" customHeight="1" x14ac:dyDescent="0.35">
      <c r="A94" s="61"/>
      <c r="B94" s="270" t="s">
        <v>38</v>
      </c>
      <c r="C94" s="271"/>
      <c r="D94" s="272" t="str">
        <f>D21</f>
        <v>工事出来高 （％）</v>
      </c>
      <c r="E94" s="273"/>
      <c r="F94" s="273"/>
      <c r="G94" s="273"/>
      <c r="H94" s="273"/>
      <c r="I94" s="273"/>
      <c r="J94" s="273"/>
      <c r="K94" s="273"/>
      <c r="L94" s="273"/>
      <c r="M94" s="273"/>
      <c r="N94" s="273"/>
      <c r="O94" s="273"/>
      <c r="P94" s="273"/>
      <c r="Q94" s="273"/>
      <c r="R94" s="273"/>
      <c r="S94" s="273"/>
      <c r="T94" s="273"/>
      <c r="U94" s="273"/>
      <c r="V94" s="274"/>
      <c r="W94" s="275" t="str">
        <f>IF(W21="", "", W21)</f>
        <v/>
      </c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7" t="s">
        <v>40</v>
      </c>
      <c r="AP94" s="277"/>
      <c r="AQ94" s="278"/>
      <c r="AR94" s="279"/>
      <c r="AS94" s="245"/>
      <c r="AT94" s="245"/>
      <c r="AU94" s="245"/>
      <c r="AV94" s="245"/>
      <c r="AW94" s="245"/>
      <c r="AX94" s="280"/>
      <c r="AY94" s="244"/>
      <c r="AZ94" s="245"/>
      <c r="BA94" s="245"/>
      <c r="BB94" s="245"/>
      <c r="BC94" s="245"/>
      <c r="BD94" s="245"/>
      <c r="BE94" s="280"/>
      <c r="BF94" s="244"/>
      <c r="BG94" s="245"/>
      <c r="BH94" s="245"/>
      <c r="BI94" s="245"/>
      <c r="BJ94" s="245"/>
      <c r="BK94" s="245"/>
      <c r="BL94" s="246"/>
    </row>
    <row r="95" spans="1:64" ht="15" customHeight="1" x14ac:dyDescent="0.35">
      <c r="A95" s="61"/>
      <c r="B95" s="247" t="s">
        <v>41</v>
      </c>
      <c r="C95" s="248"/>
      <c r="D95" s="251" t="str">
        <f>D22</f>
        <v>出来高金額（A.×B.）</v>
      </c>
      <c r="E95" s="251"/>
      <c r="F95" s="251"/>
      <c r="G95" s="251"/>
      <c r="H95" s="251"/>
      <c r="I95" s="251"/>
      <c r="J95" s="251"/>
      <c r="K95" s="251"/>
      <c r="L95" s="251"/>
      <c r="M95" s="251"/>
      <c r="N95" s="251"/>
      <c r="O95" s="251"/>
      <c r="P95" s="251"/>
      <c r="Q95" s="251"/>
      <c r="R95" s="251"/>
      <c r="S95" s="251"/>
      <c r="T95" s="251"/>
      <c r="U95" s="251"/>
      <c r="V95" s="252"/>
      <c r="W95" s="254">
        <f>IF(W22="", "", W22)</f>
        <v>0</v>
      </c>
      <c r="X95" s="255"/>
      <c r="Y95" s="255"/>
      <c r="Z95" s="255"/>
      <c r="AA95" s="255"/>
      <c r="AB95" s="255"/>
      <c r="AC95" s="255"/>
      <c r="AD95" s="255"/>
      <c r="AE95" s="255"/>
      <c r="AF95" s="255"/>
      <c r="AG95" s="255"/>
      <c r="AH95" s="255"/>
      <c r="AI95" s="255"/>
      <c r="AJ95" s="255"/>
      <c r="AK95" s="255"/>
      <c r="AL95" s="255"/>
      <c r="AM95" s="255"/>
      <c r="AN95" s="255"/>
      <c r="AO95" s="255"/>
      <c r="AP95" s="255"/>
      <c r="AQ95" s="256"/>
      <c r="AR95" s="260"/>
      <c r="AS95" s="261"/>
      <c r="AT95" s="261"/>
      <c r="AU95" s="261"/>
      <c r="AV95" s="261"/>
      <c r="AW95" s="261"/>
      <c r="AX95" s="262"/>
      <c r="AY95" s="266"/>
      <c r="AZ95" s="261"/>
      <c r="BA95" s="261"/>
      <c r="BB95" s="261"/>
      <c r="BC95" s="261"/>
      <c r="BD95" s="261"/>
      <c r="BE95" s="262"/>
      <c r="BF95" s="266"/>
      <c r="BG95" s="261"/>
      <c r="BH95" s="261"/>
      <c r="BI95" s="261"/>
      <c r="BJ95" s="261"/>
      <c r="BK95" s="261"/>
      <c r="BL95" s="268"/>
    </row>
    <row r="96" spans="1:64" ht="15" customHeight="1" x14ac:dyDescent="0.35">
      <c r="A96" s="61"/>
      <c r="B96" s="249"/>
      <c r="C96" s="250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53"/>
      <c r="W96" s="257" t="str">
        <f t="shared" ref="W96" si="3">IF(W23="", "", W23)</f>
        <v/>
      </c>
      <c r="X96" s="258"/>
      <c r="Y96" s="258"/>
      <c r="Z96" s="258"/>
      <c r="AA96" s="258"/>
      <c r="AB96" s="258"/>
      <c r="AC96" s="258"/>
      <c r="AD96" s="258"/>
      <c r="AE96" s="258"/>
      <c r="AF96" s="258"/>
      <c r="AG96" s="258"/>
      <c r="AH96" s="258"/>
      <c r="AI96" s="258"/>
      <c r="AJ96" s="258"/>
      <c r="AK96" s="258"/>
      <c r="AL96" s="258"/>
      <c r="AM96" s="258"/>
      <c r="AN96" s="258"/>
      <c r="AO96" s="258"/>
      <c r="AP96" s="258"/>
      <c r="AQ96" s="259"/>
      <c r="AR96" s="263"/>
      <c r="AS96" s="264"/>
      <c r="AT96" s="264"/>
      <c r="AU96" s="264"/>
      <c r="AV96" s="264"/>
      <c r="AW96" s="264"/>
      <c r="AX96" s="265"/>
      <c r="AY96" s="267"/>
      <c r="AZ96" s="264"/>
      <c r="BA96" s="264"/>
      <c r="BB96" s="264"/>
      <c r="BC96" s="264"/>
      <c r="BD96" s="264"/>
      <c r="BE96" s="265"/>
      <c r="BF96" s="267"/>
      <c r="BG96" s="264"/>
      <c r="BH96" s="264"/>
      <c r="BI96" s="264"/>
      <c r="BJ96" s="264"/>
      <c r="BK96" s="264"/>
      <c r="BL96" s="269"/>
    </row>
    <row r="97" spans="1:67" ht="29.25" customHeight="1" thickBot="1" x14ac:dyDescent="0.4">
      <c r="A97" s="61"/>
      <c r="B97" s="283" t="s">
        <v>43</v>
      </c>
      <c r="C97" s="284"/>
      <c r="D97" s="251" t="str">
        <f>D24</f>
        <v>前回までの累計入金額</v>
      </c>
      <c r="E97" s="251"/>
      <c r="F97" s="251"/>
      <c r="G97" s="251"/>
      <c r="H97" s="251"/>
      <c r="I97" s="251"/>
      <c r="J97" s="251"/>
      <c r="K97" s="251"/>
      <c r="L97" s="251"/>
      <c r="M97" s="251"/>
      <c r="N97" s="251"/>
      <c r="O97" s="251"/>
      <c r="P97" s="251"/>
      <c r="Q97" s="251"/>
      <c r="R97" s="251"/>
      <c r="S97" s="251"/>
      <c r="T97" s="251"/>
      <c r="U97" s="251"/>
      <c r="V97" s="252"/>
      <c r="W97" s="254" t="str">
        <f>IF(W24="", "", W24)</f>
        <v/>
      </c>
      <c r="X97" s="255"/>
      <c r="Y97" s="255"/>
      <c r="Z97" s="255"/>
      <c r="AA97" s="255"/>
      <c r="AB97" s="255"/>
      <c r="AC97" s="255"/>
      <c r="AD97" s="255"/>
      <c r="AE97" s="255"/>
      <c r="AF97" s="255"/>
      <c r="AG97" s="255"/>
      <c r="AH97" s="255"/>
      <c r="AI97" s="255"/>
      <c r="AJ97" s="255"/>
      <c r="AK97" s="255"/>
      <c r="AL97" s="255"/>
      <c r="AM97" s="255"/>
      <c r="AN97" s="255"/>
      <c r="AO97" s="255"/>
      <c r="AP97" s="255"/>
      <c r="AQ97" s="256"/>
      <c r="AR97" s="260"/>
      <c r="AS97" s="261"/>
      <c r="AT97" s="261"/>
      <c r="AU97" s="261"/>
      <c r="AV97" s="261"/>
      <c r="AW97" s="261"/>
      <c r="AX97" s="262"/>
      <c r="AY97" s="266"/>
      <c r="AZ97" s="261"/>
      <c r="BA97" s="261"/>
      <c r="BB97" s="261"/>
      <c r="BC97" s="261"/>
      <c r="BD97" s="261"/>
      <c r="BE97" s="262"/>
      <c r="BF97" s="266"/>
      <c r="BG97" s="261"/>
      <c r="BH97" s="261"/>
      <c r="BI97" s="261"/>
      <c r="BJ97" s="261"/>
      <c r="BK97" s="261"/>
      <c r="BL97" s="268"/>
    </row>
    <row r="98" spans="1:67" ht="29.25" customHeight="1" thickTop="1" x14ac:dyDescent="0.35">
      <c r="A98" s="61"/>
      <c r="B98" s="281" t="s">
        <v>45</v>
      </c>
      <c r="C98" s="233"/>
      <c r="D98" s="234" t="str">
        <f>D25</f>
        <v>今回請求金額（C. - D.）</v>
      </c>
      <c r="E98" s="234"/>
      <c r="F98" s="234"/>
      <c r="G98" s="234"/>
      <c r="H98" s="234"/>
      <c r="I98" s="234"/>
      <c r="J98" s="234"/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5"/>
      <c r="W98" s="236">
        <f>IF(W25="", "", W25)</f>
        <v>0</v>
      </c>
      <c r="X98" s="237"/>
      <c r="Y98" s="237"/>
      <c r="Z98" s="237"/>
      <c r="AA98" s="237"/>
      <c r="AB98" s="237"/>
      <c r="AC98" s="237"/>
      <c r="AD98" s="237"/>
      <c r="AE98" s="237"/>
      <c r="AF98" s="237"/>
      <c r="AG98" s="237"/>
      <c r="AH98" s="237"/>
      <c r="AI98" s="237"/>
      <c r="AJ98" s="237"/>
      <c r="AK98" s="237"/>
      <c r="AL98" s="237"/>
      <c r="AM98" s="237"/>
      <c r="AN98" s="237"/>
      <c r="AO98" s="237"/>
      <c r="AP98" s="237"/>
      <c r="AQ98" s="238"/>
      <c r="AR98" s="239"/>
      <c r="AS98" s="240"/>
      <c r="AT98" s="240"/>
      <c r="AU98" s="240"/>
      <c r="AV98" s="240"/>
      <c r="AW98" s="240"/>
      <c r="AX98" s="241"/>
      <c r="AY98" s="242"/>
      <c r="AZ98" s="240"/>
      <c r="BA98" s="240"/>
      <c r="BB98" s="240"/>
      <c r="BC98" s="240"/>
      <c r="BD98" s="240"/>
      <c r="BE98" s="241"/>
      <c r="BF98" s="242"/>
      <c r="BG98" s="240"/>
      <c r="BH98" s="240"/>
      <c r="BI98" s="240"/>
      <c r="BJ98" s="240"/>
      <c r="BK98" s="240"/>
      <c r="BL98" s="282"/>
    </row>
    <row r="99" spans="1:67" ht="15" hidden="1" customHeight="1" x14ac:dyDescent="0.35">
      <c r="A99" s="61"/>
      <c r="B99" s="299" t="s">
        <v>47</v>
      </c>
      <c r="C99" s="300"/>
      <c r="D99" s="302" t="s">
        <v>48</v>
      </c>
      <c r="E99" s="302"/>
      <c r="F99" s="302"/>
      <c r="G99" s="302"/>
      <c r="H99" s="302"/>
      <c r="I99" s="302"/>
      <c r="J99" s="302"/>
      <c r="K99" s="303">
        <f>K26</f>
        <v>1</v>
      </c>
      <c r="L99" s="303"/>
      <c r="M99" s="303"/>
      <c r="N99" s="302" t="s">
        <v>49</v>
      </c>
      <c r="O99" s="302"/>
      <c r="P99" s="302"/>
      <c r="Q99" s="302"/>
      <c r="R99" s="302"/>
      <c r="S99" s="302"/>
      <c r="T99" s="302"/>
      <c r="U99" s="302"/>
      <c r="V99" s="304"/>
      <c r="W99" s="305" t="str">
        <f>IF(W26="", "", W26)</f>
        <v/>
      </c>
      <c r="X99" s="306"/>
      <c r="Y99" s="306"/>
      <c r="Z99" s="306"/>
      <c r="AA99" s="306"/>
      <c r="AB99" s="306"/>
      <c r="AC99" s="306"/>
      <c r="AD99" s="306"/>
      <c r="AE99" s="306"/>
      <c r="AF99" s="306"/>
      <c r="AG99" s="306"/>
      <c r="AH99" s="306"/>
      <c r="AI99" s="306"/>
      <c r="AJ99" s="306"/>
      <c r="AK99" s="306"/>
      <c r="AL99" s="306"/>
      <c r="AM99" s="306"/>
      <c r="AN99" s="306"/>
      <c r="AO99" s="306"/>
      <c r="AP99" s="306"/>
      <c r="AQ99" s="306"/>
      <c r="AR99" s="309"/>
      <c r="AS99" s="286"/>
      <c r="AT99" s="286"/>
      <c r="AU99" s="286"/>
      <c r="AV99" s="286"/>
      <c r="AW99" s="286"/>
      <c r="AX99" s="287"/>
      <c r="AY99" s="285"/>
      <c r="AZ99" s="286"/>
      <c r="BA99" s="286"/>
      <c r="BB99" s="286"/>
      <c r="BC99" s="286"/>
      <c r="BD99" s="286"/>
      <c r="BE99" s="287"/>
      <c r="BF99" s="285"/>
      <c r="BG99" s="286"/>
      <c r="BH99" s="286"/>
      <c r="BI99" s="286"/>
      <c r="BJ99" s="286"/>
      <c r="BK99" s="286"/>
      <c r="BL99" s="291"/>
      <c r="BN99" s="40" t="s">
        <v>50</v>
      </c>
    </row>
    <row r="100" spans="1:67" ht="15" hidden="1" customHeight="1" x14ac:dyDescent="0.35">
      <c r="A100" s="61"/>
      <c r="B100" s="301"/>
      <c r="C100" s="271"/>
      <c r="D100" s="293" t="s">
        <v>51</v>
      </c>
      <c r="E100" s="293"/>
      <c r="F100" s="293"/>
      <c r="G100" s="293"/>
      <c r="H100" s="293"/>
      <c r="I100" s="293"/>
      <c r="J100" s="293"/>
      <c r="K100" s="293"/>
      <c r="L100" s="293"/>
      <c r="M100" s="293"/>
      <c r="N100" s="293"/>
      <c r="O100" s="293"/>
      <c r="P100" s="293"/>
      <c r="Q100" s="293"/>
      <c r="R100" s="293"/>
      <c r="S100" s="293"/>
      <c r="T100" s="293"/>
      <c r="U100" s="293"/>
      <c r="V100" s="294"/>
      <c r="W100" s="307"/>
      <c r="X100" s="308"/>
      <c r="Y100" s="308"/>
      <c r="Z100" s="308"/>
      <c r="AA100" s="308"/>
      <c r="AB100" s="308"/>
      <c r="AC100" s="308"/>
      <c r="AD100" s="308"/>
      <c r="AE100" s="308"/>
      <c r="AF100" s="308"/>
      <c r="AG100" s="308"/>
      <c r="AH100" s="308"/>
      <c r="AI100" s="308"/>
      <c r="AJ100" s="308"/>
      <c r="AK100" s="308"/>
      <c r="AL100" s="308"/>
      <c r="AM100" s="308"/>
      <c r="AN100" s="308"/>
      <c r="AO100" s="308"/>
      <c r="AP100" s="308"/>
      <c r="AQ100" s="308"/>
      <c r="AR100" s="310"/>
      <c r="AS100" s="289"/>
      <c r="AT100" s="289"/>
      <c r="AU100" s="289"/>
      <c r="AV100" s="289"/>
      <c r="AW100" s="289"/>
      <c r="AX100" s="290"/>
      <c r="AY100" s="288"/>
      <c r="AZ100" s="289"/>
      <c r="BA100" s="289"/>
      <c r="BB100" s="289"/>
      <c r="BC100" s="289"/>
      <c r="BD100" s="289"/>
      <c r="BE100" s="290"/>
      <c r="BF100" s="288"/>
      <c r="BG100" s="289"/>
      <c r="BH100" s="289"/>
      <c r="BI100" s="289"/>
      <c r="BJ100" s="289"/>
      <c r="BK100" s="289"/>
      <c r="BL100" s="292"/>
    </row>
    <row r="101" spans="1:67" ht="29.25" customHeight="1" x14ac:dyDescent="0.35">
      <c r="A101" s="61"/>
      <c r="B101" s="73" t="s">
        <v>52</v>
      </c>
      <c r="C101" s="74"/>
      <c r="D101" s="273" t="s">
        <v>79</v>
      </c>
      <c r="E101" s="273"/>
      <c r="F101" s="273"/>
      <c r="G101" s="273"/>
      <c r="H101" s="273"/>
      <c r="I101" s="273"/>
      <c r="J101" s="273"/>
      <c r="K101" s="273"/>
      <c r="L101" s="273"/>
      <c r="M101" s="273"/>
      <c r="N101" s="273"/>
      <c r="O101" s="273"/>
      <c r="P101" s="273"/>
      <c r="Q101" s="273"/>
      <c r="R101" s="273"/>
      <c r="S101" s="273"/>
      <c r="T101" s="273"/>
      <c r="U101" s="273"/>
      <c r="V101" s="274"/>
      <c r="W101" s="295">
        <f t="shared" ref="W101" si="4">IF(W28="", "", W28)</f>
        <v>0</v>
      </c>
      <c r="X101" s="296"/>
      <c r="Y101" s="296"/>
      <c r="Z101" s="296"/>
      <c r="AA101" s="296"/>
      <c r="AB101" s="296"/>
      <c r="AC101" s="296"/>
      <c r="AD101" s="296"/>
      <c r="AE101" s="296"/>
      <c r="AF101" s="296"/>
      <c r="AG101" s="296"/>
      <c r="AH101" s="296"/>
      <c r="AI101" s="296"/>
      <c r="AJ101" s="296"/>
      <c r="AK101" s="296"/>
      <c r="AL101" s="296"/>
      <c r="AM101" s="296"/>
      <c r="AN101" s="296"/>
      <c r="AO101" s="296"/>
      <c r="AP101" s="296"/>
      <c r="AQ101" s="297"/>
      <c r="AR101" s="279"/>
      <c r="AS101" s="245"/>
      <c r="AT101" s="245"/>
      <c r="AU101" s="245"/>
      <c r="AV101" s="245"/>
      <c r="AW101" s="245"/>
      <c r="AX101" s="280"/>
      <c r="AY101" s="244"/>
      <c r="AZ101" s="245"/>
      <c r="BA101" s="245"/>
      <c r="BB101" s="245"/>
      <c r="BC101" s="245"/>
      <c r="BD101" s="245"/>
      <c r="BE101" s="280"/>
      <c r="BF101" s="244"/>
      <c r="BG101" s="245"/>
      <c r="BH101" s="245"/>
      <c r="BI101" s="245"/>
      <c r="BJ101" s="245"/>
      <c r="BK101" s="245"/>
      <c r="BL101" s="298"/>
    </row>
    <row r="102" spans="1:67" ht="29.25" customHeight="1" thickBot="1" x14ac:dyDescent="0.4">
      <c r="A102" s="61"/>
      <c r="B102" s="316" t="s">
        <v>53</v>
      </c>
      <c r="C102" s="317"/>
      <c r="D102" s="318" t="s">
        <v>54</v>
      </c>
      <c r="E102" s="318"/>
      <c r="F102" s="318"/>
      <c r="G102" s="318"/>
      <c r="H102" s="318"/>
      <c r="I102" s="318"/>
      <c r="J102" s="318"/>
      <c r="K102" s="318"/>
      <c r="L102" s="318"/>
      <c r="M102" s="318"/>
      <c r="N102" s="318"/>
      <c r="O102" s="318"/>
      <c r="P102" s="318"/>
      <c r="Q102" s="318"/>
      <c r="R102" s="318"/>
      <c r="S102" s="318"/>
      <c r="T102" s="318"/>
      <c r="U102" s="318"/>
      <c r="V102" s="319"/>
      <c r="W102" s="320">
        <f>IF(W29="", "", W29)</f>
        <v>0</v>
      </c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2"/>
      <c r="AR102" s="323"/>
      <c r="AS102" s="324"/>
      <c r="AT102" s="324"/>
      <c r="AU102" s="324"/>
      <c r="AV102" s="324"/>
      <c r="AW102" s="324"/>
      <c r="AX102" s="325"/>
      <c r="AY102" s="326"/>
      <c r="AZ102" s="324"/>
      <c r="BA102" s="324"/>
      <c r="BB102" s="324"/>
      <c r="BC102" s="324"/>
      <c r="BD102" s="324"/>
      <c r="BE102" s="325"/>
      <c r="BF102" s="326"/>
      <c r="BG102" s="324"/>
      <c r="BH102" s="324"/>
      <c r="BI102" s="324"/>
      <c r="BJ102" s="324"/>
      <c r="BK102" s="324"/>
      <c r="BL102" s="327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8"/>
      <c r="S104" s="328"/>
      <c r="T104" s="328"/>
      <c r="U104" s="328"/>
      <c r="V104" s="328"/>
      <c r="W104" s="328"/>
      <c r="X104" s="328"/>
      <c r="Y104" s="328"/>
      <c r="Z104" s="328"/>
      <c r="AA104" s="328"/>
      <c r="AB104" s="328"/>
      <c r="AC104" s="328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8"/>
      <c r="S105" s="328"/>
      <c r="T105" s="328"/>
      <c r="U105" s="328"/>
      <c r="V105" s="328"/>
      <c r="W105" s="328"/>
      <c r="X105" s="328"/>
      <c r="Y105" s="328"/>
      <c r="Z105" s="328"/>
      <c r="AA105" s="328"/>
      <c r="AB105" s="328"/>
      <c r="AC105" s="328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329"/>
      <c r="C106" s="329"/>
      <c r="D106" s="329"/>
      <c r="E106" s="329"/>
      <c r="F106" s="329"/>
      <c r="G106" s="329"/>
      <c r="H106" s="329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1"/>
      <c r="X106" s="331"/>
      <c r="Y106" s="331"/>
      <c r="Z106" s="331"/>
      <c r="AA106" s="331"/>
      <c r="AB106" s="331"/>
      <c r="AC106" s="331"/>
      <c r="AD106" s="331"/>
      <c r="AE106" s="331"/>
      <c r="AF106" s="331"/>
      <c r="AG106" s="331"/>
      <c r="AH106" s="331"/>
      <c r="AI106" s="331"/>
      <c r="AJ106" s="331"/>
      <c r="AK106" s="331"/>
      <c r="AL106" s="331"/>
      <c r="AM106" s="331"/>
      <c r="AN106" s="331"/>
      <c r="AO106" s="331"/>
      <c r="AP106" s="331"/>
      <c r="AQ106" s="331"/>
      <c r="AR106" s="46"/>
      <c r="AT106" s="311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312"/>
      <c r="BG106" s="312"/>
      <c r="BH106" s="312"/>
      <c r="BI106" s="312"/>
      <c r="BJ106" s="312"/>
      <c r="BK106" s="312"/>
      <c r="BL106" s="312"/>
    </row>
    <row r="107" spans="1:67" ht="10.5" customHeight="1" x14ac:dyDescent="0.4">
      <c r="B107" s="329"/>
      <c r="C107" s="329"/>
      <c r="D107" s="329"/>
      <c r="E107" s="329"/>
      <c r="F107" s="329"/>
      <c r="G107" s="329"/>
      <c r="H107" s="329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1"/>
      <c r="X107" s="331"/>
      <c r="Y107" s="331"/>
      <c r="Z107" s="331"/>
      <c r="AA107" s="331"/>
      <c r="AB107" s="331"/>
      <c r="AC107" s="331"/>
      <c r="AD107" s="331"/>
      <c r="AE107" s="331"/>
      <c r="AF107" s="331"/>
      <c r="AG107" s="331"/>
      <c r="AH107" s="331"/>
      <c r="AI107" s="331"/>
      <c r="AJ107" s="331"/>
      <c r="AK107" s="331"/>
      <c r="AL107" s="331"/>
      <c r="AM107" s="331"/>
      <c r="AN107" s="331"/>
      <c r="AO107" s="331"/>
      <c r="AP107" s="331"/>
      <c r="AQ107" s="331"/>
      <c r="AR107" s="46"/>
      <c r="AT107" s="286"/>
      <c r="AU107" s="286"/>
      <c r="AV107" s="286"/>
      <c r="AW107" s="286"/>
      <c r="AX107" s="286"/>
      <c r="AY107" s="286"/>
      <c r="AZ107" s="286"/>
      <c r="BA107" s="286"/>
      <c r="BB107" s="286"/>
      <c r="BC107" s="286"/>
      <c r="BD107" s="286"/>
      <c r="BE107" s="286"/>
      <c r="BF107" s="312"/>
      <c r="BG107" s="312"/>
      <c r="BH107" s="312"/>
      <c r="BI107" s="312"/>
      <c r="BJ107" s="312"/>
      <c r="BK107" s="312"/>
      <c r="BL107" s="312"/>
    </row>
    <row r="108" spans="1:67" ht="10.5" customHeight="1" x14ac:dyDescent="0.4">
      <c r="B108" s="329"/>
      <c r="C108" s="329"/>
      <c r="D108" s="329"/>
      <c r="E108" s="329"/>
      <c r="F108" s="329"/>
      <c r="G108" s="329"/>
      <c r="H108" s="329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1"/>
      <c r="X108" s="331"/>
      <c r="Y108" s="331"/>
      <c r="Z108" s="331"/>
      <c r="AA108" s="331"/>
      <c r="AB108" s="331"/>
      <c r="AC108" s="331"/>
      <c r="AD108" s="331"/>
      <c r="AE108" s="331"/>
      <c r="AF108" s="331"/>
      <c r="AG108" s="331"/>
      <c r="AH108" s="331"/>
      <c r="AI108" s="331"/>
      <c r="AJ108" s="331"/>
      <c r="AK108" s="331"/>
      <c r="AL108" s="331"/>
      <c r="AM108" s="331"/>
      <c r="AN108" s="331"/>
      <c r="AO108" s="331"/>
      <c r="AP108" s="331"/>
      <c r="AQ108" s="331"/>
      <c r="AR108" s="46"/>
      <c r="AT108" s="286"/>
      <c r="AU108" s="286"/>
      <c r="AV108" s="286"/>
      <c r="AW108" s="286"/>
      <c r="AX108" s="286"/>
      <c r="AY108" s="286"/>
      <c r="AZ108" s="286"/>
      <c r="BA108" s="286"/>
      <c r="BB108" s="286"/>
      <c r="BC108" s="286"/>
      <c r="BD108" s="286"/>
      <c r="BE108" s="286"/>
      <c r="BF108" s="312"/>
      <c r="BG108" s="312"/>
      <c r="BH108" s="312"/>
      <c r="BI108" s="312"/>
      <c r="BJ108" s="312"/>
      <c r="BK108" s="312"/>
      <c r="BL108" s="312"/>
    </row>
    <row r="109" spans="1:67" ht="10.5" customHeight="1" x14ac:dyDescent="0.4">
      <c r="B109" s="313"/>
      <c r="C109" s="313"/>
      <c r="D109" s="313"/>
      <c r="E109" s="75"/>
      <c r="F109" s="313"/>
      <c r="G109" s="313"/>
      <c r="H109" s="313"/>
      <c r="I109" s="314"/>
      <c r="J109" s="314"/>
      <c r="K109" s="314"/>
      <c r="L109" s="314"/>
      <c r="M109" s="314"/>
      <c r="N109" s="314"/>
      <c r="O109" s="314"/>
      <c r="P109" s="314"/>
      <c r="Q109" s="314"/>
      <c r="R109" s="314"/>
      <c r="S109" s="314"/>
      <c r="T109" s="314"/>
      <c r="U109" s="314"/>
      <c r="V109" s="314"/>
      <c r="W109" s="315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46"/>
      <c r="AT109" s="286"/>
      <c r="AU109" s="286"/>
      <c r="AV109" s="286"/>
      <c r="AW109" s="286"/>
      <c r="AX109" s="286"/>
      <c r="AY109" s="286"/>
      <c r="AZ109" s="286"/>
      <c r="BA109" s="286"/>
      <c r="BB109" s="286"/>
      <c r="BC109" s="286"/>
      <c r="BD109" s="286"/>
      <c r="BE109" s="286"/>
      <c r="BF109" s="312"/>
      <c r="BG109" s="312"/>
      <c r="BH109" s="312"/>
      <c r="BI109" s="312"/>
      <c r="BJ109" s="312"/>
      <c r="BK109" s="312"/>
      <c r="BL109" s="312"/>
    </row>
    <row r="110" spans="1:67" ht="10.5" customHeight="1" x14ac:dyDescent="0.4">
      <c r="B110" s="313"/>
      <c r="C110" s="313"/>
      <c r="D110" s="313"/>
      <c r="E110" s="76"/>
      <c r="F110" s="313"/>
      <c r="G110" s="313"/>
      <c r="H110" s="313"/>
      <c r="I110" s="314"/>
      <c r="J110" s="314"/>
      <c r="K110" s="314"/>
      <c r="L110" s="314"/>
      <c r="M110" s="314"/>
      <c r="N110" s="314"/>
      <c r="O110" s="314"/>
      <c r="P110" s="314"/>
      <c r="Q110" s="314"/>
      <c r="R110" s="314"/>
      <c r="S110" s="314"/>
      <c r="T110" s="314"/>
      <c r="U110" s="314"/>
      <c r="V110" s="314"/>
      <c r="W110" s="315"/>
      <c r="X110" s="315"/>
      <c r="Y110" s="315"/>
      <c r="Z110" s="315"/>
      <c r="AA110" s="315"/>
      <c r="AB110" s="315"/>
      <c r="AC110" s="315"/>
      <c r="AD110" s="315"/>
      <c r="AE110" s="315"/>
      <c r="AF110" s="315"/>
      <c r="AG110" s="315"/>
      <c r="AH110" s="315"/>
      <c r="AI110" s="315"/>
      <c r="AJ110" s="315"/>
      <c r="AK110" s="315"/>
      <c r="AL110" s="315"/>
      <c r="AM110" s="315"/>
      <c r="AN110" s="315"/>
      <c r="AO110" s="315"/>
      <c r="AP110" s="315"/>
      <c r="AQ110" s="315"/>
      <c r="AR110" s="46"/>
    </row>
    <row r="111" spans="1:67" ht="10.5" customHeight="1" x14ac:dyDescent="0.4">
      <c r="B111" s="313"/>
      <c r="C111" s="313"/>
      <c r="D111" s="313"/>
      <c r="E111" s="75"/>
      <c r="F111" s="313"/>
      <c r="G111" s="313"/>
      <c r="H111" s="313"/>
      <c r="I111" s="314"/>
      <c r="J111" s="314"/>
      <c r="K111" s="314"/>
      <c r="L111" s="314"/>
      <c r="M111" s="314"/>
      <c r="N111" s="314"/>
      <c r="O111" s="314"/>
      <c r="P111" s="314"/>
      <c r="Q111" s="314"/>
      <c r="R111" s="314"/>
      <c r="S111" s="314"/>
      <c r="T111" s="314"/>
      <c r="U111" s="314"/>
      <c r="V111" s="314"/>
      <c r="W111" s="315"/>
      <c r="X111" s="315"/>
      <c r="Y111" s="315"/>
      <c r="Z111" s="315"/>
      <c r="AA111" s="315"/>
      <c r="AB111" s="315"/>
      <c r="AC111" s="315"/>
      <c r="AD111" s="315"/>
      <c r="AE111" s="315"/>
      <c r="AF111" s="315"/>
      <c r="AG111" s="315"/>
      <c r="AH111" s="315"/>
      <c r="AI111" s="315"/>
      <c r="AJ111" s="315"/>
      <c r="AK111" s="315"/>
      <c r="AL111" s="315"/>
      <c r="AM111" s="315"/>
      <c r="AN111" s="315"/>
      <c r="AO111" s="315"/>
      <c r="AP111" s="315"/>
      <c r="AQ111" s="315"/>
      <c r="AR111" s="46"/>
    </row>
    <row r="112" spans="1:67" ht="10.5" customHeight="1" x14ac:dyDescent="0.4">
      <c r="B112" s="313"/>
      <c r="C112" s="313"/>
      <c r="D112" s="313"/>
      <c r="E112" s="75"/>
      <c r="F112" s="313"/>
      <c r="G112" s="313"/>
      <c r="H112" s="313"/>
      <c r="I112" s="314"/>
      <c r="J112" s="314"/>
      <c r="K112" s="314"/>
      <c r="L112" s="314"/>
      <c r="M112" s="314"/>
      <c r="N112" s="314"/>
      <c r="O112" s="314"/>
      <c r="P112" s="314"/>
      <c r="Q112" s="314"/>
      <c r="R112" s="314"/>
      <c r="S112" s="314"/>
      <c r="T112" s="314"/>
      <c r="U112" s="314"/>
      <c r="V112" s="314"/>
      <c r="W112" s="315"/>
      <c r="X112" s="315"/>
      <c r="Y112" s="315"/>
      <c r="Z112" s="315"/>
      <c r="AA112" s="315"/>
      <c r="AB112" s="315"/>
      <c r="AC112" s="315"/>
      <c r="AD112" s="315"/>
      <c r="AE112" s="315"/>
      <c r="AF112" s="315"/>
      <c r="AG112" s="315"/>
      <c r="AH112" s="315"/>
      <c r="AI112" s="315"/>
      <c r="AJ112" s="315"/>
      <c r="AK112" s="315"/>
      <c r="AL112" s="315"/>
      <c r="AM112" s="315"/>
      <c r="AN112" s="315"/>
      <c r="AO112" s="315"/>
      <c r="AP112" s="315"/>
      <c r="AQ112" s="315"/>
      <c r="AR112" s="46"/>
    </row>
    <row r="113" spans="1:65" ht="10.5" customHeight="1" x14ac:dyDescent="0.4">
      <c r="B113" s="313"/>
      <c r="C113" s="313"/>
      <c r="D113" s="313"/>
      <c r="E113" s="76"/>
      <c r="F113" s="313"/>
      <c r="G113" s="313"/>
      <c r="H113" s="313"/>
      <c r="I113" s="314"/>
      <c r="J113" s="314"/>
      <c r="K113" s="314"/>
      <c r="L113" s="314"/>
      <c r="M113" s="314"/>
      <c r="N113" s="314"/>
      <c r="O113" s="314"/>
      <c r="P113" s="314"/>
      <c r="Q113" s="314"/>
      <c r="R113" s="314"/>
      <c r="S113" s="314"/>
      <c r="T113" s="314"/>
      <c r="U113" s="314"/>
      <c r="V113" s="314"/>
      <c r="W113" s="315"/>
      <c r="X113" s="315"/>
      <c r="Y113" s="315"/>
      <c r="Z113" s="315"/>
      <c r="AA113" s="315"/>
      <c r="AB113" s="315"/>
      <c r="AC113" s="315"/>
      <c r="AD113" s="315"/>
      <c r="AE113" s="315"/>
      <c r="AF113" s="315"/>
      <c r="AG113" s="315"/>
      <c r="AH113" s="315"/>
      <c r="AI113" s="315"/>
      <c r="AJ113" s="315"/>
      <c r="AK113" s="315"/>
      <c r="AL113" s="315"/>
      <c r="AM113" s="315"/>
      <c r="AN113" s="315"/>
      <c r="AO113" s="315"/>
      <c r="AP113" s="315"/>
      <c r="AQ113" s="315"/>
      <c r="AR113" s="46"/>
      <c r="AS113" s="51"/>
      <c r="AT113" s="51"/>
    </row>
    <row r="114" spans="1:65" ht="10.5" customHeight="1" x14ac:dyDescent="0.4">
      <c r="B114" s="313"/>
      <c r="C114" s="313"/>
      <c r="D114" s="313"/>
      <c r="E114" s="75"/>
      <c r="F114" s="313"/>
      <c r="G114" s="313"/>
      <c r="H114" s="313"/>
      <c r="I114" s="314"/>
      <c r="J114" s="314"/>
      <c r="K114" s="314"/>
      <c r="L114" s="314"/>
      <c r="M114" s="314"/>
      <c r="N114" s="314"/>
      <c r="O114" s="314"/>
      <c r="P114" s="314"/>
      <c r="Q114" s="314"/>
      <c r="R114" s="314"/>
      <c r="S114" s="314"/>
      <c r="T114" s="314"/>
      <c r="U114" s="314"/>
      <c r="V114" s="314"/>
      <c r="W114" s="315"/>
      <c r="X114" s="315"/>
      <c r="Y114" s="315"/>
      <c r="Z114" s="315"/>
      <c r="AA114" s="315"/>
      <c r="AB114" s="315"/>
      <c r="AC114" s="315"/>
      <c r="AD114" s="315"/>
      <c r="AE114" s="315"/>
      <c r="AF114" s="315"/>
      <c r="AG114" s="315"/>
      <c r="AH114" s="315"/>
      <c r="AI114" s="315"/>
      <c r="AJ114" s="315"/>
      <c r="AK114" s="315"/>
      <c r="AL114" s="315"/>
      <c r="AM114" s="315"/>
      <c r="AN114" s="315"/>
      <c r="AO114" s="315"/>
      <c r="AP114" s="315"/>
      <c r="AQ114" s="315"/>
      <c r="AR114" s="46"/>
      <c r="AS114" s="51"/>
      <c r="AT114" s="51"/>
    </row>
    <row r="115" spans="1:65" ht="10.5" customHeight="1" x14ac:dyDescent="0.4">
      <c r="A115" s="51"/>
      <c r="B115" s="313"/>
      <c r="C115" s="313"/>
      <c r="D115" s="313"/>
      <c r="E115" s="75"/>
      <c r="F115" s="313"/>
      <c r="G115" s="313"/>
      <c r="H115" s="313"/>
      <c r="I115" s="314"/>
      <c r="J115" s="314"/>
      <c r="K115" s="314"/>
      <c r="L115" s="314"/>
      <c r="M115" s="314"/>
      <c r="N115" s="314"/>
      <c r="O115" s="314"/>
      <c r="P115" s="314"/>
      <c r="Q115" s="314"/>
      <c r="R115" s="314"/>
      <c r="S115" s="314"/>
      <c r="T115" s="314"/>
      <c r="U115" s="314"/>
      <c r="V115" s="314"/>
      <c r="W115" s="315"/>
      <c r="X115" s="315"/>
      <c r="Y115" s="315"/>
      <c r="Z115" s="315"/>
      <c r="AA115" s="315"/>
      <c r="AB115" s="315"/>
      <c r="AC115" s="315"/>
      <c r="AD115" s="315"/>
      <c r="AE115" s="315"/>
      <c r="AF115" s="315"/>
      <c r="AG115" s="315"/>
      <c r="AH115" s="315"/>
      <c r="AI115" s="315"/>
      <c r="AJ115" s="315"/>
      <c r="AK115" s="315"/>
      <c r="AL115" s="315"/>
      <c r="AM115" s="315"/>
      <c r="AN115" s="315"/>
      <c r="AO115" s="315"/>
      <c r="AP115" s="315"/>
      <c r="AQ115" s="315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313"/>
      <c r="C116" s="313"/>
      <c r="D116" s="313"/>
      <c r="E116" s="76"/>
      <c r="F116" s="313"/>
      <c r="G116" s="313"/>
      <c r="H116" s="313"/>
      <c r="I116" s="314"/>
      <c r="J116" s="314"/>
      <c r="K116" s="314"/>
      <c r="L116" s="314"/>
      <c r="M116" s="314"/>
      <c r="N116" s="314"/>
      <c r="O116" s="314"/>
      <c r="P116" s="314"/>
      <c r="Q116" s="314"/>
      <c r="R116" s="314"/>
      <c r="S116" s="314"/>
      <c r="T116" s="314"/>
      <c r="U116" s="314"/>
      <c r="V116" s="314"/>
      <c r="W116" s="315"/>
      <c r="X116" s="315"/>
      <c r="Y116" s="315"/>
      <c r="Z116" s="315"/>
      <c r="AA116" s="315"/>
      <c r="AB116" s="315"/>
      <c r="AC116" s="315"/>
      <c r="AD116" s="315"/>
      <c r="AE116" s="315"/>
      <c r="AF116" s="315"/>
      <c r="AG116" s="315"/>
      <c r="AH116" s="315"/>
      <c r="AI116" s="315"/>
      <c r="AJ116" s="315"/>
      <c r="AK116" s="315"/>
      <c r="AL116" s="315"/>
      <c r="AM116" s="315"/>
      <c r="AN116" s="315"/>
      <c r="AO116" s="315"/>
      <c r="AP116" s="315"/>
      <c r="AQ116" s="315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313"/>
      <c r="C117" s="313"/>
      <c r="D117" s="313"/>
      <c r="E117" s="75"/>
      <c r="F117" s="313"/>
      <c r="G117" s="313"/>
      <c r="H117" s="313"/>
      <c r="I117" s="314"/>
      <c r="J117" s="314"/>
      <c r="K117" s="314"/>
      <c r="L117" s="314"/>
      <c r="M117" s="314"/>
      <c r="N117" s="314"/>
      <c r="O117" s="314"/>
      <c r="P117" s="314"/>
      <c r="Q117" s="314"/>
      <c r="R117" s="314"/>
      <c r="S117" s="314"/>
      <c r="T117" s="314"/>
      <c r="U117" s="314"/>
      <c r="V117" s="314"/>
      <c r="W117" s="315"/>
      <c r="X117" s="315"/>
      <c r="Y117" s="315"/>
      <c r="Z117" s="315"/>
      <c r="AA117" s="315"/>
      <c r="AB117" s="315"/>
      <c r="AC117" s="315"/>
      <c r="AD117" s="315"/>
      <c r="AE117" s="315"/>
      <c r="AF117" s="315"/>
      <c r="AG117" s="315"/>
      <c r="AH117" s="315"/>
      <c r="AI117" s="315"/>
      <c r="AJ117" s="315"/>
      <c r="AK117" s="315"/>
      <c r="AL117" s="315"/>
      <c r="AM117" s="315"/>
      <c r="AN117" s="315"/>
      <c r="AO117" s="315"/>
      <c r="AP117" s="315"/>
      <c r="AQ117" s="315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313"/>
      <c r="C118" s="313"/>
      <c r="D118" s="313"/>
      <c r="E118" s="75"/>
      <c r="F118" s="313"/>
      <c r="G118" s="313"/>
      <c r="H118" s="313"/>
      <c r="I118" s="314"/>
      <c r="J118" s="314"/>
      <c r="K118" s="314"/>
      <c r="L118" s="314"/>
      <c r="M118" s="314"/>
      <c r="N118" s="314"/>
      <c r="O118" s="314"/>
      <c r="P118" s="314"/>
      <c r="Q118" s="314"/>
      <c r="R118" s="314"/>
      <c r="S118" s="314"/>
      <c r="T118" s="314"/>
      <c r="U118" s="314"/>
      <c r="V118" s="314"/>
      <c r="W118" s="315"/>
      <c r="X118" s="315"/>
      <c r="Y118" s="315"/>
      <c r="Z118" s="315"/>
      <c r="AA118" s="315"/>
      <c r="AB118" s="315"/>
      <c r="AC118" s="315"/>
      <c r="AD118" s="315"/>
      <c r="AE118" s="315"/>
      <c r="AF118" s="315"/>
      <c r="AG118" s="315"/>
      <c r="AH118" s="315"/>
      <c r="AI118" s="315"/>
      <c r="AJ118" s="315"/>
      <c r="AK118" s="315"/>
      <c r="AL118" s="315"/>
      <c r="AM118" s="315"/>
      <c r="AN118" s="315"/>
      <c r="AO118" s="315"/>
      <c r="AP118" s="315"/>
      <c r="AQ118" s="315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313"/>
      <c r="C119" s="313"/>
      <c r="D119" s="313"/>
      <c r="E119" s="76"/>
      <c r="F119" s="313"/>
      <c r="G119" s="313"/>
      <c r="H119" s="313"/>
      <c r="I119" s="314"/>
      <c r="J119" s="314"/>
      <c r="K119" s="314"/>
      <c r="L119" s="314"/>
      <c r="M119" s="314"/>
      <c r="N119" s="314"/>
      <c r="O119" s="314"/>
      <c r="P119" s="314"/>
      <c r="Q119" s="314"/>
      <c r="R119" s="314"/>
      <c r="S119" s="314"/>
      <c r="T119" s="314"/>
      <c r="U119" s="314"/>
      <c r="V119" s="314"/>
      <c r="W119" s="315"/>
      <c r="X119" s="315"/>
      <c r="Y119" s="315"/>
      <c r="Z119" s="315"/>
      <c r="AA119" s="315"/>
      <c r="AB119" s="315"/>
      <c r="AC119" s="315"/>
      <c r="AD119" s="315"/>
      <c r="AE119" s="315"/>
      <c r="AF119" s="315"/>
      <c r="AG119" s="315"/>
      <c r="AH119" s="315"/>
      <c r="AI119" s="315"/>
      <c r="AJ119" s="315"/>
      <c r="AK119" s="315"/>
      <c r="AL119" s="315"/>
      <c r="AM119" s="315"/>
      <c r="AN119" s="315"/>
      <c r="AO119" s="315"/>
      <c r="AP119" s="315"/>
      <c r="AQ119" s="315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313"/>
      <c r="C120" s="313"/>
      <c r="D120" s="313"/>
      <c r="E120" s="75"/>
      <c r="F120" s="313"/>
      <c r="G120" s="313"/>
      <c r="H120" s="313"/>
      <c r="I120" s="314"/>
      <c r="J120" s="314"/>
      <c r="K120" s="314"/>
      <c r="L120" s="314"/>
      <c r="M120" s="314"/>
      <c r="N120" s="314"/>
      <c r="O120" s="314"/>
      <c r="P120" s="314"/>
      <c r="Q120" s="314"/>
      <c r="R120" s="314"/>
      <c r="S120" s="314"/>
      <c r="T120" s="314"/>
      <c r="U120" s="314"/>
      <c r="V120" s="314"/>
      <c r="W120" s="315"/>
      <c r="X120" s="315"/>
      <c r="Y120" s="315"/>
      <c r="Z120" s="315"/>
      <c r="AA120" s="315"/>
      <c r="AB120" s="315"/>
      <c r="AC120" s="315"/>
      <c r="AD120" s="315"/>
      <c r="AE120" s="315"/>
      <c r="AF120" s="315"/>
      <c r="AG120" s="315"/>
      <c r="AH120" s="315"/>
      <c r="AI120" s="315"/>
      <c r="AJ120" s="315"/>
      <c r="AK120" s="315"/>
      <c r="AL120" s="315"/>
      <c r="AM120" s="315"/>
      <c r="AN120" s="315"/>
      <c r="AO120" s="315"/>
      <c r="AP120" s="315"/>
      <c r="AQ120" s="315"/>
    </row>
    <row r="121" spans="1:65" ht="10.5" customHeight="1" x14ac:dyDescent="0.4">
      <c r="B121" s="313"/>
      <c r="C121" s="313"/>
      <c r="D121" s="313"/>
      <c r="E121" s="75"/>
      <c r="F121" s="313"/>
      <c r="G121" s="313"/>
      <c r="H121" s="313"/>
      <c r="I121" s="314"/>
      <c r="J121" s="314"/>
      <c r="K121" s="314"/>
      <c r="L121" s="314"/>
      <c r="M121" s="314"/>
      <c r="N121" s="314"/>
      <c r="O121" s="314"/>
      <c r="P121" s="314"/>
      <c r="Q121" s="314"/>
      <c r="R121" s="314"/>
      <c r="S121" s="314"/>
      <c r="T121" s="314"/>
      <c r="U121" s="314"/>
      <c r="V121" s="314"/>
      <c r="W121" s="315"/>
      <c r="X121" s="315"/>
      <c r="Y121" s="315"/>
      <c r="Z121" s="315"/>
      <c r="AA121" s="315"/>
      <c r="AB121" s="315"/>
      <c r="AC121" s="315"/>
      <c r="AD121" s="315"/>
      <c r="AE121" s="315"/>
      <c r="AF121" s="315"/>
      <c r="AG121" s="315"/>
      <c r="AH121" s="315"/>
      <c r="AI121" s="315"/>
      <c r="AJ121" s="315"/>
      <c r="AK121" s="315"/>
      <c r="AL121" s="315"/>
      <c r="AM121" s="315"/>
      <c r="AN121" s="315"/>
      <c r="AO121" s="315"/>
      <c r="AP121" s="315"/>
      <c r="AQ121" s="315"/>
    </row>
    <row r="122" spans="1:65" ht="10.5" customHeight="1" x14ac:dyDescent="0.4">
      <c r="B122" s="313"/>
      <c r="C122" s="313"/>
      <c r="D122" s="313"/>
      <c r="E122" s="76"/>
      <c r="F122" s="313"/>
      <c r="G122" s="313"/>
      <c r="H122" s="313"/>
      <c r="I122" s="314"/>
      <c r="J122" s="314"/>
      <c r="K122" s="314"/>
      <c r="L122" s="314"/>
      <c r="M122" s="314"/>
      <c r="N122" s="314"/>
      <c r="O122" s="314"/>
      <c r="P122" s="314"/>
      <c r="Q122" s="314"/>
      <c r="R122" s="314"/>
      <c r="S122" s="314"/>
      <c r="T122" s="314"/>
      <c r="U122" s="314"/>
      <c r="V122" s="314"/>
      <c r="W122" s="315"/>
      <c r="X122" s="315"/>
      <c r="Y122" s="315"/>
      <c r="Z122" s="315"/>
      <c r="AA122" s="315"/>
      <c r="AB122" s="315"/>
      <c r="AC122" s="315"/>
      <c r="AD122" s="315"/>
      <c r="AE122" s="315"/>
      <c r="AF122" s="315"/>
      <c r="AG122" s="315"/>
      <c r="AH122" s="315"/>
      <c r="AI122" s="315"/>
      <c r="AJ122" s="315"/>
      <c r="AK122" s="315"/>
      <c r="AL122" s="315"/>
      <c r="AM122" s="315"/>
      <c r="AN122" s="315"/>
      <c r="AO122" s="315"/>
      <c r="AP122" s="315"/>
      <c r="AQ122" s="315"/>
    </row>
    <row r="123" spans="1:65" ht="10.5" customHeight="1" x14ac:dyDescent="0.4">
      <c r="B123" s="313"/>
      <c r="C123" s="313"/>
      <c r="D123" s="313"/>
      <c r="E123" s="75"/>
      <c r="F123" s="313"/>
      <c r="G123" s="313"/>
      <c r="H123" s="313"/>
      <c r="I123" s="314"/>
      <c r="J123" s="314"/>
      <c r="K123" s="314"/>
      <c r="L123" s="314"/>
      <c r="M123" s="314"/>
      <c r="N123" s="314"/>
      <c r="O123" s="314"/>
      <c r="P123" s="314"/>
      <c r="Q123" s="314"/>
      <c r="R123" s="314"/>
      <c r="S123" s="314"/>
      <c r="T123" s="314"/>
      <c r="U123" s="314"/>
      <c r="V123" s="314"/>
      <c r="W123" s="315"/>
      <c r="X123" s="315"/>
      <c r="Y123" s="315"/>
      <c r="Z123" s="315"/>
      <c r="AA123" s="315"/>
      <c r="AB123" s="315"/>
      <c r="AC123" s="315"/>
      <c r="AD123" s="315"/>
      <c r="AE123" s="315"/>
      <c r="AF123" s="315"/>
      <c r="AG123" s="315"/>
      <c r="AH123" s="315"/>
      <c r="AI123" s="315"/>
      <c r="AJ123" s="315"/>
      <c r="AK123" s="315"/>
      <c r="AL123" s="315"/>
      <c r="AM123" s="315"/>
      <c r="AN123" s="315"/>
      <c r="AO123" s="315"/>
      <c r="AP123" s="315"/>
      <c r="AQ123" s="315"/>
    </row>
    <row r="124" spans="1:65" ht="10.5" customHeight="1" x14ac:dyDescent="0.4">
      <c r="B124" s="313"/>
      <c r="C124" s="313"/>
      <c r="D124" s="313"/>
      <c r="E124" s="75"/>
      <c r="F124" s="313"/>
      <c r="G124" s="313"/>
      <c r="H124" s="313"/>
      <c r="I124" s="314"/>
      <c r="J124" s="314"/>
      <c r="K124" s="314"/>
      <c r="L124" s="314"/>
      <c r="M124" s="314"/>
      <c r="N124" s="314"/>
      <c r="O124" s="314"/>
      <c r="P124" s="314"/>
      <c r="Q124" s="314"/>
      <c r="R124" s="314"/>
      <c r="S124" s="314"/>
      <c r="T124" s="314"/>
      <c r="U124" s="314"/>
      <c r="V124" s="314"/>
      <c r="W124" s="315"/>
      <c r="X124" s="315"/>
      <c r="Y124" s="315"/>
      <c r="Z124" s="315"/>
      <c r="AA124" s="315"/>
      <c r="AB124" s="315"/>
      <c r="AC124" s="315"/>
      <c r="AD124" s="315"/>
      <c r="AE124" s="315"/>
      <c r="AF124" s="315"/>
      <c r="AG124" s="315"/>
      <c r="AH124" s="315"/>
      <c r="AI124" s="315"/>
      <c r="AJ124" s="315"/>
      <c r="AK124" s="315"/>
      <c r="AL124" s="315"/>
      <c r="AM124" s="315"/>
      <c r="AN124" s="315"/>
      <c r="AO124" s="315"/>
      <c r="AP124" s="315"/>
      <c r="AQ124" s="315"/>
    </row>
    <row r="125" spans="1:65" ht="10.5" customHeight="1" x14ac:dyDescent="0.4">
      <c r="B125" s="313"/>
      <c r="C125" s="313"/>
      <c r="D125" s="313"/>
      <c r="E125" s="76"/>
      <c r="F125" s="313"/>
      <c r="G125" s="313"/>
      <c r="H125" s="313"/>
      <c r="I125" s="314"/>
      <c r="J125" s="314"/>
      <c r="K125" s="314"/>
      <c r="L125" s="314"/>
      <c r="M125" s="314"/>
      <c r="N125" s="314"/>
      <c r="O125" s="314"/>
      <c r="P125" s="314"/>
      <c r="Q125" s="314"/>
      <c r="R125" s="314"/>
      <c r="S125" s="314"/>
      <c r="T125" s="314"/>
      <c r="U125" s="314"/>
      <c r="V125" s="314"/>
      <c r="W125" s="315"/>
      <c r="X125" s="315"/>
      <c r="Y125" s="315"/>
      <c r="Z125" s="315"/>
      <c r="AA125" s="315"/>
      <c r="AB125" s="315"/>
      <c r="AC125" s="315"/>
      <c r="AD125" s="315"/>
      <c r="AE125" s="315"/>
      <c r="AF125" s="315"/>
      <c r="AG125" s="315"/>
      <c r="AH125" s="315"/>
      <c r="AI125" s="315"/>
      <c r="AJ125" s="315"/>
      <c r="AK125" s="315"/>
      <c r="AL125" s="315"/>
      <c r="AM125" s="315"/>
      <c r="AN125" s="315"/>
      <c r="AO125" s="315"/>
      <c r="AP125" s="315"/>
      <c r="AQ125" s="315"/>
    </row>
    <row r="126" spans="1:65" ht="10.5" customHeight="1" x14ac:dyDescent="0.4">
      <c r="B126" s="313"/>
      <c r="C126" s="313"/>
      <c r="D126" s="313"/>
      <c r="E126" s="75"/>
      <c r="F126" s="313"/>
      <c r="G126" s="313"/>
      <c r="H126" s="313"/>
      <c r="I126" s="314"/>
      <c r="J126" s="314"/>
      <c r="K126" s="314"/>
      <c r="L126" s="314"/>
      <c r="M126" s="314"/>
      <c r="N126" s="314"/>
      <c r="O126" s="314"/>
      <c r="P126" s="314"/>
      <c r="Q126" s="314"/>
      <c r="R126" s="314"/>
      <c r="S126" s="314"/>
      <c r="T126" s="314"/>
      <c r="U126" s="314"/>
      <c r="V126" s="314"/>
      <c r="W126" s="315"/>
      <c r="X126" s="315"/>
      <c r="Y126" s="315"/>
      <c r="Z126" s="315"/>
      <c r="AA126" s="315"/>
      <c r="AB126" s="315"/>
      <c r="AC126" s="315"/>
      <c r="AD126" s="315"/>
      <c r="AE126" s="315"/>
      <c r="AF126" s="315"/>
      <c r="AG126" s="315"/>
      <c r="AH126" s="315"/>
      <c r="AI126" s="315"/>
      <c r="AJ126" s="315"/>
      <c r="AK126" s="315"/>
      <c r="AL126" s="315"/>
      <c r="AM126" s="315"/>
      <c r="AN126" s="315"/>
      <c r="AO126" s="315"/>
      <c r="AP126" s="315"/>
      <c r="AQ126" s="315"/>
    </row>
    <row r="127" spans="1:65" ht="10.5" customHeight="1" x14ac:dyDescent="0.4">
      <c r="B127" s="342"/>
      <c r="C127" s="342"/>
      <c r="D127" s="342"/>
      <c r="E127" s="342"/>
      <c r="F127" s="342"/>
      <c r="G127" s="342"/>
      <c r="H127" s="342"/>
      <c r="I127" s="342"/>
      <c r="J127" s="342"/>
      <c r="K127" s="342"/>
      <c r="L127" s="342"/>
      <c r="M127" s="342"/>
      <c r="N127" s="342"/>
      <c r="O127" s="342"/>
      <c r="P127" s="342"/>
      <c r="Q127" s="342"/>
      <c r="R127" s="342"/>
      <c r="S127" s="342"/>
      <c r="T127" s="342"/>
      <c r="U127" s="342"/>
      <c r="V127" s="342"/>
      <c r="W127" s="315"/>
      <c r="X127" s="315"/>
      <c r="Y127" s="315"/>
      <c r="Z127" s="315"/>
      <c r="AA127" s="315"/>
      <c r="AB127" s="315"/>
      <c r="AC127" s="315"/>
      <c r="AD127" s="315"/>
      <c r="AE127" s="315"/>
      <c r="AF127" s="315"/>
      <c r="AG127" s="315"/>
      <c r="AH127" s="315"/>
      <c r="AI127" s="315"/>
      <c r="AJ127" s="315"/>
      <c r="AK127" s="315"/>
      <c r="AL127" s="315"/>
      <c r="AM127" s="315"/>
      <c r="AN127" s="315"/>
      <c r="AO127" s="315"/>
      <c r="AP127" s="315"/>
      <c r="AQ127" s="315"/>
    </row>
    <row r="128" spans="1:65" ht="10.5" customHeight="1" x14ac:dyDescent="0.4">
      <c r="B128" s="342"/>
      <c r="C128" s="342"/>
      <c r="D128" s="342"/>
      <c r="E128" s="342"/>
      <c r="F128" s="342"/>
      <c r="G128" s="342"/>
      <c r="H128" s="342"/>
      <c r="I128" s="342"/>
      <c r="J128" s="342"/>
      <c r="K128" s="342"/>
      <c r="L128" s="342"/>
      <c r="M128" s="342"/>
      <c r="N128" s="342"/>
      <c r="O128" s="342"/>
      <c r="P128" s="342"/>
      <c r="Q128" s="342"/>
      <c r="R128" s="342"/>
      <c r="S128" s="342"/>
      <c r="T128" s="342"/>
      <c r="U128" s="342"/>
      <c r="V128" s="342"/>
      <c r="W128" s="315"/>
      <c r="X128" s="315"/>
      <c r="Y128" s="315"/>
      <c r="Z128" s="315"/>
      <c r="AA128" s="315"/>
      <c r="AB128" s="315"/>
      <c r="AC128" s="315"/>
      <c r="AD128" s="315"/>
      <c r="AE128" s="315"/>
      <c r="AF128" s="315"/>
      <c r="AG128" s="315"/>
      <c r="AH128" s="315"/>
      <c r="AI128" s="315"/>
      <c r="AJ128" s="315"/>
      <c r="AK128" s="315"/>
      <c r="AL128" s="315"/>
      <c r="AM128" s="315"/>
      <c r="AN128" s="315"/>
      <c r="AO128" s="315"/>
      <c r="AP128" s="315"/>
      <c r="AQ128" s="315"/>
    </row>
    <row r="129" spans="1:65" ht="10.5" customHeight="1" x14ac:dyDescent="0.4">
      <c r="B129" s="342"/>
      <c r="C129" s="342"/>
      <c r="D129" s="342"/>
      <c r="E129" s="342"/>
      <c r="F129" s="342"/>
      <c r="G129" s="342"/>
      <c r="H129" s="342"/>
      <c r="I129" s="342"/>
      <c r="J129" s="342"/>
      <c r="K129" s="342"/>
      <c r="L129" s="342"/>
      <c r="M129" s="342"/>
      <c r="N129" s="342"/>
      <c r="O129" s="342"/>
      <c r="P129" s="342"/>
      <c r="Q129" s="342"/>
      <c r="R129" s="342"/>
      <c r="S129" s="342"/>
      <c r="T129" s="342"/>
      <c r="U129" s="342"/>
      <c r="V129" s="342"/>
      <c r="W129" s="315"/>
      <c r="X129" s="315"/>
      <c r="Y129" s="315"/>
      <c r="Z129" s="315"/>
      <c r="AA129" s="315"/>
      <c r="AB129" s="315"/>
      <c r="AC129" s="315"/>
      <c r="AD129" s="315"/>
      <c r="AE129" s="315"/>
      <c r="AF129" s="315"/>
      <c r="AG129" s="315"/>
      <c r="AH129" s="315"/>
      <c r="AI129" s="315"/>
      <c r="AJ129" s="315"/>
      <c r="AK129" s="315"/>
      <c r="AL129" s="315"/>
      <c r="AM129" s="315"/>
      <c r="AN129" s="315"/>
      <c r="AO129" s="315"/>
      <c r="AP129" s="315"/>
      <c r="AQ129" s="315"/>
    </row>
    <row r="130" spans="1:65" ht="10.5" customHeight="1" x14ac:dyDescent="0.4"/>
    <row r="131" spans="1:65" ht="8.25" customHeight="1" x14ac:dyDescent="0.4">
      <c r="Z131" s="332"/>
      <c r="AA131" s="333"/>
      <c r="AB131" s="333"/>
      <c r="AC131" s="333"/>
      <c r="AD131" s="334"/>
      <c r="AE131" s="332"/>
      <c r="AF131" s="333"/>
      <c r="AG131" s="333"/>
      <c r="AH131" s="333"/>
      <c r="AI131" s="334"/>
      <c r="AJ131" s="332"/>
      <c r="AK131" s="333"/>
      <c r="AL131" s="333"/>
      <c r="AM131" s="333"/>
      <c r="AN131" s="334"/>
      <c r="AO131" s="332"/>
      <c r="AP131" s="333"/>
      <c r="AQ131" s="333"/>
      <c r="AR131" s="333"/>
      <c r="AS131" s="334"/>
      <c r="AT131" s="332"/>
      <c r="AU131" s="333"/>
      <c r="AV131" s="333"/>
      <c r="AW131" s="333"/>
      <c r="AX131" s="334"/>
      <c r="AY131" s="332"/>
      <c r="AZ131" s="333"/>
      <c r="BA131" s="333"/>
      <c r="BB131" s="333"/>
      <c r="BC131" s="334"/>
      <c r="BD131" s="332"/>
      <c r="BE131" s="333"/>
      <c r="BF131" s="333"/>
      <c r="BG131" s="333"/>
      <c r="BH131" s="334"/>
      <c r="BI131" s="336" t="s">
        <v>59</v>
      </c>
      <c r="BJ131" s="337"/>
      <c r="BK131" s="337"/>
      <c r="BL131" s="337"/>
      <c r="BM131" s="338"/>
    </row>
    <row r="132" spans="1:65" ht="8.25" customHeight="1" x14ac:dyDescent="0.4">
      <c r="Z132" s="310"/>
      <c r="AA132" s="289"/>
      <c r="AB132" s="289"/>
      <c r="AC132" s="289"/>
      <c r="AD132" s="335"/>
      <c r="AE132" s="310"/>
      <c r="AF132" s="289"/>
      <c r="AG132" s="289"/>
      <c r="AH132" s="289"/>
      <c r="AI132" s="335"/>
      <c r="AJ132" s="310"/>
      <c r="AK132" s="289"/>
      <c r="AL132" s="289"/>
      <c r="AM132" s="289"/>
      <c r="AN132" s="335"/>
      <c r="AO132" s="310"/>
      <c r="AP132" s="289"/>
      <c r="AQ132" s="289"/>
      <c r="AR132" s="289"/>
      <c r="AS132" s="335"/>
      <c r="AT132" s="310"/>
      <c r="AU132" s="289"/>
      <c r="AV132" s="289"/>
      <c r="AW132" s="289"/>
      <c r="AX132" s="335"/>
      <c r="AY132" s="310"/>
      <c r="AZ132" s="289"/>
      <c r="BA132" s="289"/>
      <c r="BB132" s="289"/>
      <c r="BC132" s="335"/>
      <c r="BD132" s="310"/>
      <c r="BE132" s="289"/>
      <c r="BF132" s="289"/>
      <c r="BG132" s="289"/>
      <c r="BH132" s="335"/>
      <c r="BI132" s="339"/>
      <c r="BJ132" s="340"/>
      <c r="BK132" s="340"/>
      <c r="BL132" s="340"/>
      <c r="BM132" s="341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RvIDf87I3t2k/aiVDHpm6B/Xm73G7UL7n5ZzAq6POf2EYu8OuOLDcuVw/8jq0LY1ATDVvM6BLSK9ZiBpCg2upg==" saltValue="bgtNOi9lma3ebcqm9+3Qfw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</mergeCells>
  <phoneticPr fontId="3"/>
  <pageMargins left="0.7" right="0.7" top="0.75" bottom="0.75" header="0.3" footer="0.3"/>
  <pageSetup paperSize="9" scale="82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C5AB8-F2C8-426A-8AFB-033F9875AB46}">
  <dimension ref="A1:DY140"/>
  <sheetViews>
    <sheetView showGridLines="0" view="pageBreakPreview" zoomScale="112" zoomScaleNormal="100" zoomScaleSheetLayoutView="112" workbookViewId="0">
      <selection activeCell="AV18" sqref="AV18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142" t="s">
        <v>84</v>
      </c>
      <c r="BD1" s="142"/>
      <c r="BE1" s="142" t="s">
        <v>26</v>
      </c>
      <c r="BF1" s="142"/>
      <c r="BG1" s="142"/>
      <c r="BH1" s="142"/>
      <c r="BI1" s="142"/>
      <c r="BJ1" s="142"/>
      <c r="BK1" s="142"/>
      <c r="BL1" s="142"/>
    </row>
    <row r="2" spans="1:87" ht="10.5" customHeight="1" x14ac:dyDescent="0.4">
      <c r="BC2" s="142"/>
      <c r="BD2" s="142"/>
      <c r="BE2" s="142"/>
      <c r="BF2" s="142"/>
      <c r="BG2" s="142"/>
      <c r="BH2" s="142"/>
      <c r="BI2" s="142"/>
      <c r="BJ2" s="142"/>
      <c r="BK2" s="142"/>
      <c r="BL2" s="142"/>
    </row>
    <row r="3" spans="1:87" ht="13.5" customHeight="1" x14ac:dyDescent="0.4">
      <c r="T3" s="41"/>
      <c r="U3" s="41"/>
      <c r="V3" s="41"/>
      <c r="W3" s="41"/>
      <c r="X3" s="143" t="s">
        <v>27</v>
      </c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</row>
    <row r="4" spans="1:87" ht="14.25" customHeight="1" thickBot="1" x14ac:dyDescent="0.45">
      <c r="T4" s="41"/>
      <c r="U4" s="41"/>
      <c r="V4" s="41"/>
      <c r="W4" s="41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145"/>
      <c r="AR6" s="145"/>
      <c r="AS6" s="145"/>
      <c r="AT6" s="145"/>
      <c r="AU6" s="145"/>
      <c r="AV6" s="145"/>
      <c r="AW6" s="145"/>
      <c r="AX6" s="145"/>
      <c r="AY6" s="45"/>
    </row>
    <row r="7" spans="1:87" ht="13.5" customHeight="1" x14ac:dyDescent="0.4">
      <c r="B7" s="129" t="str">
        <f>'請求一覧(入力シート・貴社控)'!F20</f>
        <v>株式会社長谷川電機 殿</v>
      </c>
      <c r="C7" s="129"/>
      <c r="D7" s="129"/>
      <c r="E7" s="129"/>
      <c r="F7" s="129"/>
      <c r="G7" s="129"/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47"/>
      <c r="AO7" s="46"/>
      <c r="AP7" s="46"/>
      <c r="AQ7" s="145"/>
      <c r="AR7" s="145"/>
      <c r="AS7" s="145"/>
      <c r="AT7" s="145"/>
      <c r="AU7" s="145"/>
      <c r="AV7" s="145"/>
      <c r="AW7" s="145"/>
      <c r="AX7" s="145"/>
      <c r="AY7" s="45"/>
    </row>
    <row r="8" spans="1:87" ht="13.5" customHeight="1" x14ac:dyDescent="0.4"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133" t="s">
        <v>28</v>
      </c>
      <c r="AQ9" s="133"/>
      <c r="AR9" s="133"/>
      <c r="AS9" s="133"/>
      <c r="AT9" s="133"/>
      <c r="AU9" s="150">
        <f>'請求一覧(入力シート・貴社控)'!M5</f>
        <v>0</v>
      </c>
      <c r="AV9" s="150"/>
      <c r="AW9" s="150"/>
      <c r="AX9" s="151" t="s">
        <v>6</v>
      </c>
      <c r="AY9" s="151"/>
      <c r="AZ9" s="151"/>
      <c r="BA9" s="150">
        <f>'請求一覧(入力シート・貴社控)'!M6</f>
        <v>0</v>
      </c>
      <c r="BB9" s="150"/>
      <c r="BC9" s="150"/>
      <c r="BD9" s="151" t="s">
        <v>29</v>
      </c>
      <c r="BE9" s="151"/>
      <c r="BF9" s="151"/>
      <c r="BG9" s="150">
        <f>'請求一覧(入力シート・貴社控)'!M7</f>
        <v>0</v>
      </c>
      <c r="BH9" s="150"/>
      <c r="BI9" s="150"/>
      <c r="BJ9" s="151" t="s">
        <v>30</v>
      </c>
      <c r="BK9" s="151"/>
      <c r="BL9" s="151"/>
    </row>
    <row r="10" spans="1:87" x14ac:dyDescent="0.4">
      <c r="J10" s="45"/>
      <c r="AO10" s="46"/>
      <c r="AP10" s="133"/>
      <c r="AQ10" s="133"/>
      <c r="AR10" s="133"/>
      <c r="AS10" s="133"/>
      <c r="AT10" s="133"/>
      <c r="AU10" s="150"/>
      <c r="AV10" s="150"/>
      <c r="AW10" s="150"/>
      <c r="AX10" s="151"/>
      <c r="AY10" s="151"/>
      <c r="AZ10" s="151"/>
      <c r="BA10" s="150"/>
      <c r="BB10" s="150"/>
      <c r="BC10" s="150"/>
      <c r="BD10" s="151"/>
      <c r="BE10" s="151"/>
      <c r="BF10" s="151"/>
      <c r="BG10" s="150"/>
      <c r="BH10" s="150"/>
      <c r="BI10" s="150"/>
      <c r="BJ10" s="151"/>
      <c r="BK10" s="151"/>
      <c r="BL10" s="151"/>
    </row>
    <row r="11" spans="1:87" ht="13.5" customHeight="1" x14ac:dyDescent="0.35">
      <c r="F11" s="49"/>
      <c r="G11" s="49"/>
      <c r="H11" s="153" t="str">
        <f>IF('請求一覧(入力シート・貴社控)'!G34="","",'請求一覧(入力シート・貴社控)'!G34)</f>
        <v/>
      </c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S11" s="50"/>
    </row>
    <row r="12" spans="1:87" ht="14.1" customHeight="1" x14ac:dyDescent="0.4">
      <c r="A12" s="51"/>
      <c r="B12" s="152" t="s">
        <v>31</v>
      </c>
      <c r="C12" s="152"/>
      <c r="D12" s="152"/>
      <c r="E12" s="152"/>
      <c r="F12" s="152"/>
      <c r="G12" s="52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  <c r="Z12" s="154"/>
      <c r="AA12" s="154"/>
      <c r="AH12" s="53"/>
      <c r="AI12" s="53"/>
      <c r="AJ12" s="54"/>
      <c r="AK12" s="54"/>
      <c r="AL12" s="135" t="s">
        <v>71</v>
      </c>
      <c r="AM12" s="135" t="s">
        <v>71</v>
      </c>
      <c r="AN12" s="135" t="s">
        <v>71</v>
      </c>
      <c r="AO12" s="135" t="s">
        <v>71</v>
      </c>
      <c r="AP12" s="135" t="s">
        <v>71</v>
      </c>
      <c r="AQ12" s="135" t="s">
        <v>71</v>
      </c>
      <c r="AR12" s="135" t="s">
        <v>71</v>
      </c>
      <c r="AS12" s="137" t="str">
        <f xml:space="preserve"> IF('請求一覧(印刷提出)'!M20="", "",'請求一覧(印刷提出)'!M20)</f>
        <v/>
      </c>
      <c r="AT12" s="344"/>
      <c r="AU12" s="344"/>
      <c r="AV12" s="344"/>
      <c r="AW12" s="344"/>
      <c r="AX12" s="344"/>
      <c r="AY12" s="344"/>
      <c r="AZ12" s="344"/>
      <c r="BA12" s="344"/>
      <c r="BB12" s="344"/>
      <c r="BC12" s="344"/>
      <c r="BD12" s="344"/>
      <c r="BE12" s="344"/>
      <c r="BF12" s="344"/>
      <c r="BG12" s="344"/>
      <c r="BH12" s="344"/>
      <c r="BI12" s="344"/>
    </row>
    <row r="13" spans="1:87" ht="14.1" customHeight="1" x14ac:dyDescent="0.35">
      <c r="F13" s="49"/>
      <c r="G13" s="55"/>
      <c r="H13" s="153" t="str">
        <f>IF('請求一覧(入力シート・貴社控)'!E34="","",'請求一覧(入力シート・貴社控)'!E34)</f>
        <v/>
      </c>
      <c r="I13" s="153"/>
      <c r="J13" s="153"/>
      <c r="K13" s="153"/>
      <c r="L13" s="153"/>
      <c r="M13" s="153"/>
      <c r="N13" s="153"/>
      <c r="O13" s="153"/>
      <c r="P13" s="153"/>
      <c r="Q13" s="153"/>
      <c r="R13" s="153"/>
      <c r="S13" s="153"/>
      <c r="T13" s="153"/>
      <c r="U13" s="153"/>
      <c r="V13" s="153"/>
      <c r="W13" s="153"/>
      <c r="X13" s="153"/>
      <c r="Y13" s="153"/>
      <c r="Z13" s="153"/>
      <c r="AA13" s="153"/>
      <c r="AD13" s="56"/>
      <c r="AE13" s="56"/>
      <c r="AF13" s="56"/>
      <c r="AG13" s="56"/>
      <c r="AH13" s="56"/>
      <c r="AI13" s="56"/>
      <c r="AJ13"/>
      <c r="AK13"/>
      <c r="AL13" s="135" t="s">
        <v>72</v>
      </c>
      <c r="AM13" s="135" t="s">
        <v>72</v>
      </c>
      <c r="AN13" s="135" t="s">
        <v>72</v>
      </c>
      <c r="AO13" s="135" t="s">
        <v>72</v>
      </c>
      <c r="AP13" s="135" t="s">
        <v>72</v>
      </c>
      <c r="AQ13" s="135" t="s">
        <v>72</v>
      </c>
      <c r="AR13" s="135" t="s">
        <v>72</v>
      </c>
      <c r="AS13" s="137" t="str">
        <f xml:space="preserve"> IF('請求一覧(印刷提出)'!M21="", "",'請求一覧(印刷提出)'!M21)</f>
        <v/>
      </c>
      <c r="AT13" s="344"/>
      <c r="AU13" s="344"/>
      <c r="AV13" s="344"/>
      <c r="AW13" s="344"/>
      <c r="AX13" s="344"/>
      <c r="AY13" s="344"/>
      <c r="AZ13" s="344"/>
      <c r="BA13" s="344"/>
      <c r="BB13" s="344"/>
      <c r="BC13" s="344"/>
      <c r="BD13" s="344"/>
      <c r="BE13" s="344"/>
      <c r="BF13" s="344"/>
      <c r="BG13" s="344"/>
      <c r="BH13" s="344"/>
      <c r="BI13" s="344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152" t="s">
        <v>32</v>
      </c>
      <c r="C14" s="152"/>
      <c r="D14" s="152"/>
      <c r="E14" s="152"/>
      <c r="F14" s="152"/>
      <c r="G14" s="52"/>
      <c r="H14" s="154"/>
      <c r="I14" s="154"/>
      <c r="J14" s="154"/>
      <c r="K14" s="154"/>
      <c r="L14" s="154"/>
      <c r="M14" s="154"/>
      <c r="N14" s="154"/>
      <c r="O14" s="154"/>
      <c r="P14" s="154"/>
      <c r="Q14" s="154"/>
      <c r="R14" s="154"/>
      <c r="S14" s="154"/>
      <c r="T14" s="154"/>
      <c r="U14" s="154"/>
      <c r="V14" s="154"/>
      <c r="W14" s="154"/>
      <c r="X14" s="154"/>
      <c r="Y14" s="154"/>
      <c r="Z14" s="154"/>
      <c r="AA14" s="154"/>
      <c r="AD14"/>
      <c r="AE14"/>
      <c r="AF14"/>
      <c r="AG14"/>
      <c r="AH14"/>
      <c r="AI14"/>
      <c r="AJ14"/>
      <c r="AK14"/>
      <c r="AL14" s="135" t="s">
        <v>73</v>
      </c>
      <c r="AM14" s="135" t="s">
        <v>73</v>
      </c>
      <c r="AN14" s="135" t="s">
        <v>73</v>
      </c>
      <c r="AO14" s="135" t="s">
        <v>73</v>
      </c>
      <c r="AP14" s="135" t="s">
        <v>73</v>
      </c>
      <c r="AQ14" s="135" t="s">
        <v>73</v>
      </c>
      <c r="AR14" s="135" t="s">
        <v>73</v>
      </c>
      <c r="AS14" s="137" t="str">
        <f xml:space="preserve"> IF('請求一覧(印刷提出)'!M22="", "",'請求一覧(印刷提出)'!M22)</f>
        <v/>
      </c>
      <c r="AT14" s="344"/>
      <c r="AU14" s="344"/>
      <c r="AV14" s="344"/>
      <c r="AW14" s="344"/>
      <c r="AX14" s="344"/>
      <c r="AY14" s="344"/>
      <c r="AZ14" s="344"/>
      <c r="BA14" s="344"/>
      <c r="BB14" s="344"/>
      <c r="BC14" s="344"/>
      <c r="BD14" s="344"/>
      <c r="BE14" s="344"/>
      <c r="BF14" s="344"/>
      <c r="BG14" s="344"/>
      <c r="BH14" s="344"/>
      <c r="BI14" s="344"/>
      <c r="BJ14" s="59"/>
      <c r="BK14" s="59"/>
      <c r="BL14" s="59"/>
    </row>
    <row r="15" spans="1:87" ht="14.1" customHeight="1" x14ac:dyDescent="0.35">
      <c r="F15" s="49"/>
      <c r="G15" s="55"/>
      <c r="H15" s="153" t="str">
        <f>IF('請求一覧(入力シート・貴社控)'!F34="","",'請求一覧(入力シート・貴社控)'!F34)</f>
        <v/>
      </c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/>
      <c r="X15" s="153"/>
      <c r="Y15" s="153"/>
      <c r="Z15" s="153"/>
      <c r="AA15" s="153"/>
      <c r="AD15"/>
      <c r="AE15"/>
      <c r="AF15"/>
      <c r="AG15"/>
      <c r="AH15"/>
      <c r="AI15"/>
      <c r="AJ15"/>
      <c r="AK15"/>
      <c r="AL15" s="135" t="s">
        <v>67</v>
      </c>
      <c r="AM15" s="135" t="s">
        <v>67</v>
      </c>
      <c r="AN15" s="135" t="s">
        <v>67</v>
      </c>
      <c r="AO15" s="135" t="s">
        <v>67</v>
      </c>
      <c r="AP15" s="135" t="s">
        <v>67</v>
      </c>
      <c r="AQ15" s="135" t="s">
        <v>67</v>
      </c>
      <c r="AR15" s="135" t="s">
        <v>67</v>
      </c>
      <c r="AS15" s="137" t="str">
        <f xml:space="preserve"> IF('請求一覧(印刷提出)'!M23="", "",'請求一覧(印刷提出)'!M23)</f>
        <v/>
      </c>
      <c r="AT15" s="344"/>
      <c r="AU15" s="344"/>
      <c r="AV15" s="344"/>
      <c r="AW15" s="344"/>
      <c r="AX15" s="344"/>
      <c r="AY15" s="344"/>
      <c r="AZ15" s="344"/>
      <c r="BA15" s="344"/>
      <c r="BB15" s="344"/>
      <c r="BC15" s="344"/>
      <c r="BD15" s="344"/>
      <c r="BE15" s="344"/>
      <c r="BF15" s="344"/>
      <c r="BG15" s="344"/>
      <c r="BH15" s="344"/>
      <c r="BI15" s="344"/>
    </row>
    <row r="16" spans="1:87" ht="14.1" customHeight="1" x14ac:dyDescent="0.4">
      <c r="A16" s="51"/>
      <c r="B16" s="152" t="s">
        <v>13</v>
      </c>
      <c r="C16" s="152"/>
      <c r="D16" s="152"/>
      <c r="E16" s="152"/>
      <c r="F16" s="152"/>
      <c r="G16" s="52"/>
      <c r="H16" s="154"/>
      <c r="I16" s="154"/>
      <c r="J16" s="154"/>
      <c r="K16" s="154"/>
      <c r="L16" s="154"/>
      <c r="M16" s="154"/>
      <c r="N16" s="154"/>
      <c r="O16" s="154"/>
      <c r="P16" s="154"/>
      <c r="Q16" s="154"/>
      <c r="R16" s="154"/>
      <c r="S16" s="154"/>
      <c r="T16" s="154"/>
      <c r="U16" s="154"/>
      <c r="V16" s="154"/>
      <c r="W16" s="154"/>
      <c r="X16" s="154"/>
      <c r="Y16" s="154"/>
      <c r="Z16" s="154"/>
      <c r="AA16" s="154"/>
      <c r="AD16"/>
      <c r="AE16"/>
      <c r="AF16"/>
      <c r="AG16"/>
      <c r="AH16"/>
      <c r="AI16"/>
      <c r="AJ16"/>
      <c r="AK16"/>
      <c r="AL16" s="135" t="s">
        <v>69</v>
      </c>
      <c r="AM16" s="135" t="s">
        <v>69</v>
      </c>
      <c r="AN16" s="135" t="s">
        <v>69</v>
      </c>
      <c r="AO16" s="135" t="s">
        <v>69</v>
      </c>
      <c r="AP16" s="135" t="s">
        <v>69</v>
      </c>
      <c r="AQ16" s="135" t="s">
        <v>69</v>
      </c>
      <c r="AR16" s="135" t="s">
        <v>69</v>
      </c>
      <c r="AS16" s="137" t="str">
        <f xml:space="preserve"> IF('請求一覧(印刷提出)'!M24="", "",'請求一覧(印刷提出)'!M24)</f>
        <v/>
      </c>
      <c r="AT16" s="344"/>
      <c r="AU16" s="344"/>
      <c r="AV16" s="344"/>
      <c r="AW16" s="344"/>
      <c r="AX16" s="344"/>
      <c r="AY16" s="344"/>
      <c r="AZ16" s="344"/>
      <c r="BA16" s="344"/>
      <c r="BB16" s="344"/>
      <c r="BC16" s="344"/>
      <c r="BD16" s="344"/>
      <c r="BE16" s="344"/>
      <c r="BF16" s="344"/>
      <c r="BG16" s="344"/>
      <c r="BH16" s="344"/>
      <c r="BI16" s="344"/>
      <c r="BJ16" s="133" t="s">
        <v>33</v>
      </c>
      <c r="BK16" s="133"/>
      <c r="BL16" s="133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139" t="s">
        <v>74</v>
      </c>
      <c r="AM17" s="139" t="s">
        <v>74</v>
      </c>
      <c r="AN17" s="139" t="s">
        <v>74</v>
      </c>
      <c r="AO17" s="139" t="s">
        <v>74</v>
      </c>
      <c r="AP17" s="139" t="s">
        <v>74</v>
      </c>
      <c r="AQ17" s="139" t="s">
        <v>74</v>
      </c>
      <c r="AR17" s="139" t="s">
        <v>74</v>
      </c>
      <c r="AS17" s="138" t="str">
        <f xml:space="preserve"> IF('請求一覧(印刷提出)'!M25="", "",'請求一覧(印刷提出)'!M25)</f>
        <v/>
      </c>
      <c r="AT17" s="343"/>
      <c r="AU17" s="343"/>
      <c r="AV17" s="343"/>
      <c r="AW17" s="343"/>
      <c r="AX17" s="343"/>
      <c r="AY17" s="343"/>
      <c r="AZ17" s="343"/>
      <c r="BA17" s="343"/>
      <c r="BB17" s="343"/>
      <c r="BC17" s="343"/>
      <c r="BD17" s="343"/>
      <c r="BE17" s="343"/>
      <c r="BF17" s="343"/>
      <c r="BG17" s="343"/>
      <c r="BH17" s="343"/>
      <c r="BI17" s="343"/>
      <c r="BJ17" s="134"/>
      <c r="BK17" s="134"/>
      <c r="BL17" s="134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155" t="s">
        <v>34</v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7"/>
      <c r="W19" s="158" t="s">
        <v>35</v>
      </c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156"/>
      <c r="AK19" s="156"/>
      <c r="AL19" s="156"/>
      <c r="AM19" s="156"/>
      <c r="AN19" s="156"/>
      <c r="AO19" s="156"/>
      <c r="AP19" s="156"/>
      <c r="AQ19" s="157"/>
      <c r="BK19" s="51"/>
      <c r="BL19" s="51"/>
      <c r="BM19" s="51"/>
    </row>
    <row r="20" spans="1:66" ht="30" customHeight="1" thickTop="1" x14ac:dyDescent="0.35">
      <c r="A20" s="61"/>
      <c r="B20" s="159" t="s">
        <v>36</v>
      </c>
      <c r="C20" s="160"/>
      <c r="D20" s="161" t="s">
        <v>37</v>
      </c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2"/>
      <c r="W20" s="163" t="str">
        <f>IF('請求一覧(入力シート・貴社控)'!H34="","",'請求一覧(入力シート・貴社控)'!H34)</f>
        <v/>
      </c>
      <c r="X20" s="164"/>
      <c r="Y20" s="164"/>
      <c r="Z20" s="164"/>
      <c r="AA20" s="164"/>
      <c r="AB20" s="164"/>
      <c r="AC20" s="164"/>
      <c r="AD20" s="164"/>
      <c r="AE20" s="164"/>
      <c r="AF20" s="164"/>
      <c r="AG20" s="164"/>
      <c r="AH20" s="164"/>
      <c r="AI20" s="164"/>
      <c r="AJ20" s="164"/>
      <c r="AK20" s="164"/>
      <c r="AL20" s="164"/>
      <c r="AM20" s="164"/>
      <c r="AN20" s="164"/>
      <c r="AO20" s="164"/>
      <c r="AP20" s="164"/>
      <c r="AQ20" s="165"/>
      <c r="AT20" s="62"/>
    </row>
    <row r="21" spans="1:66" ht="30" customHeight="1" x14ac:dyDescent="0.35">
      <c r="A21" s="61"/>
      <c r="B21" s="175" t="s">
        <v>38</v>
      </c>
      <c r="C21" s="176"/>
      <c r="D21" s="177" t="s">
        <v>39</v>
      </c>
      <c r="E21" s="178"/>
      <c r="F21" s="178"/>
      <c r="G21" s="178"/>
      <c r="H21" s="178"/>
      <c r="I21" s="178"/>
      <c r="J21" s="178"/>
      <c r="K21" s="178"/>
      <c r="L21" s="178"/>
      <c r="M21" s="178"/>
      <c r="N21" s="178"/>
      <c r="O21" s="178"/>
      <c r="P21" s="178"/>
      <c r="Q21" s="178"/>
      <c r="R21" s="178"/>
      <c r="S21" s="178"/>
      <c r="T21" s="178"/>
      <c r="U21" s="178"/>
      <c r="V21" s="179"/>
      <c r="W21" s="180" t="str">
        <f>IF('請求一覧(入力シート・貴社控)'!I34="","",'請求一覧(入力シート・貴社控)'!I34)</f>
        <v/>
      </c>
      <c r="X21" s="181"/>
      <c r="Y21" s="181"/>
      <c r="Z21" s="181"/>
      <c r="AA21" s="181"/>
      <c r="AB21" s="181"/>
      <c r="AC21" s="181"/>
      <c r="AD21" s="181"/>
      <c r="AE21" s="181"/>
      <c r="AF21" s="181"/>
      <c r="AG21" s="181"/>
      <c r="AH21" s="181"/>
      <c r="AI21" s="181"/>
      <c r="AJ21" s="181"/>
      <c r="AK21" s="181"/>
      <c r="AL21" s="181"/>
      <c r="AM21" s="181"/>
      <c r="AN21" s="181"/>
      <c r="AO21" s="182" t="s">
        <v>40</v>
      </c>
      <c r="AP21" s="182"/>
      <c r="AQ21" s="183"/>
    </row>
    <row r="22" spans="1:66" ht="15" customHeight="1" x14ac:dyDescent="0.35">
      <c r="A22" s="61"/>
      <c r="B22" s="184" t="s">
        <v>41</v>
      </c>
      <c r="C22" s="185"/>
      <c r="D22" s="187" t="s">
        <v>42</v>
      </c>
      <c r="E22" s="187"/>
      <c r="F22" s="187"/>
      <c r="G22" s="187"/>
      <c r="H22" s="187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/>
      <c r="V22" s="188"/>
      <c r="W22" s="191">
        <f>IF('請求一覧(入力シート・貴社控)'!J34="","",'請求一覧(入力シート・貴社控)'!J34)</f>
        <v>0</v>
      </c>
      <c r="X22" s="192"/>
      <c r="Y22" s="192"/>
      <c r="Z22" s="192"/>
      <c r="AA22" s="192"/>
      <c r="AB22" s="192"/>
      <c r="AC22" s="192"/>
      <c r="AD22" s="192"/>
      <c r="AE22" s="192"/>
      <c r="AF22" s="192"/>
      <c r="AG22" s="192"/>
      <c r="AH22" s="192"/>
      <c r="AI22" s="192"/>
      <c r="AJ22" s="192"/>
      <c r="AK22" s="192"/>
      <c r="AL22" s="192"/>
      <c r="AM22" s="192"/>
      <c r="AN22" s="192"/>
      <c r="AO22" s="192"/>
      <c r="AP22" s="192"/>
      <c r="AQ22" s="193"/>
    </row>
    <row r="23" spans="1:66" ht="15" customHeight="1" x14ac:dyDescent="0.35">
      <c r="A23" s="61"/>
      <c r="B23" s="186"/>
      <c r="C23" s="134"/>
      <c r="D23" s="189"/>
      <c r="E23" s="189"/>
      <c r="F23" s="189"/>
      <c r="G23" s="189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90"/>
      <c r="W23" s="194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6"/>
    </row>
    <row r="24" spans="1:66" ht="30" customHeight="1" thickBot="1" x14ac:dyDescent="0.4">
      <c r="A24" s="61"/>
      <c r="B24" s="166" t="s">
        <v>43</v>
      </c>
      <c r="C24" s="167"/>
      <c r="D24" s="168" t="s">
        <v>44</v>
      </c>
      <c r="E24" s="168"/>
      <c r="F24" s="168"/>
      <c r="G24" s="168"/>
      <c r="H24" s="168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9"/>
      <c r="W24" s="170" t="str">
        <f>IF('請求一覧(入力シート・貴社控)'!K34="","",'請求一覧(入力シート・貴社控)'!K34)</f>
        <v/>
      </c>
      <c r="X24" s="171"/>
      <c r="Y24" s="171"/>
      <c r="Z24" s="171"/>
      <c r="AA24" s="171"/>
      <c r="AB24" s="171"/>
      <c r="AC24" s="171"/>
      <c r="AD24" s="171"/>
      <c r="AE24" s="171"/>
      <c r="AF24" s="171"/>
      <c r="AG24" s="171"/>
      <c r="AH24" s="171"/>
      <c r="AI24" s="171"/>
      <c r="AJ24" s="171"/>
      <c r="AK24" s="171"/>
      <c r="AL24" s="171"/>
      <c r="AM24" s="171"/>
      <c r="AN24" s="171"/>
      <c r="AO24" s="171"/>
      <c r="AP24" s="171"/>
      <c r="AQ24" s="172"/>
    </row>
    <row r="25" spans="1:66" ht="30" customHeight="1" thickTop="1" x14ac:dyDescent="0.35">
      <c r="A25" s="61"/>
      <c r="B25" s="173" t="s">
        <v>45</v>
      </c>
      <c r="C25" s="160"/>
      <c r="D25" s="161" t="s">
        <v>46</v>
      </c>
      <c r="E25" s="161"/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2"/>
      <c r="W25" s="163">
        <f>IF('請求一覧(入力シート・貴社控)'!L34="","",'請求一覧(入力シート・貴社控)'!L34)</f>
        <v>0</v>
      </c>
      <c r="X25" s="164"/>
      <c r="Y25" s="164"/>
      <c r="Z25" s="164"/>
      <c r="AA25" s="164"/>
      <c r="AB25" s="164"/>
      <c r="AC25" s="164"/>
      <c r="AD25" s="164"/>
      <c r="AE25" s="164"/>
      <c r="AF25" s="164"/>
      <c r="AG25" s="164"/>
      <c r="AH25" s="164"/>
      <c r="AI25" s="164"/>
      <c r="AJ25" s="164"/>
      <c r="AK25" s="164"/>
      <c r="AL25" s="164"/>
      <c r="AM25" s="164"/>
      <c r="AN25" s="164"/>
      <c r="AO25" s="164"/>
      <c r="AP25" s="164"/>
      <c r="AQ25" s="174"/>
    </row>
    <row r="26" spans="1:66" ht="15" hidden="1" customHeight="1" x14ac:dyDescent="0.35">
      <c r="A26" s="61"/>
      <c r="B26" s="207" t="s">
        <v>47</v>
      </c>
      <c r="C26" s="208"/>
      <c r="D26" s="210" t="s">
        <v>48</v>
      </c>
      <c r="E26" s="210"/>
      <c r="F26" s="210"/>
      <c r="G26" s="210"/>
      <c r="H26" s="210"/>
      <c r="I26" s="210"/>
      <c r="J26" s="210"/>
      <c r="K26" s="211">
        <v>1</v>
      </c>
      <c r="L26" s="211"/>
      <c r="M26" s="211"/>
      <c r="N26" s="210" t="s">
        <v>49</v>
      </c>
      <c r="O26" s="210"/>
      <c r="P26" s="210"/>
      <c r="Q26" s="210"/>
      <c r="R26" s="210"/>
      <c r="S26" s="210"/>
      <c r="T26" s="210"/>
      <c r="U26" s="210"/>
      <c r="V26" s="212"/>
      <c r="W26" s="213"/>
      <c r="X26" s="214"/>
      <c r="Y26" s="214"/>
      <c r="Z26" s="214"/>
      <c r="AA26" s="214"/>
      <c r="AB26" s="214"/>
      <c r="AC26" s="214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5"/>
      <c r="BN26" s="40" t="s">
        <v>50</v>
      </c>
    </row>
    <row r="27" spans="1:66" ht="15" hidden="1" customHeight="1" x14ac:dyDescent="0.35">
      <c r="A27" s="61"/>
      <c r="B27" s="209"/>
      <c r="C27" s="176"/>
      <c r="D27" s="189" t="s">
        <v>51</v>
      </c>
      <c r="E27" s="189"/>
      <c r="F27" s="189"/>
      <c r="G27" s="189"/>
      <c r="H27" s="189"/>
      <c r="I27" s="189"/>
      <c r="J27" s="189"/>
      <c r="K27" s="189"/>
      <c r="L27" s="189"/>
      <c r="M27" s="189"/>
      <c r="N27" s="189"/>
      <c r="O27" s="189"/>
      <c r="P27" s="189"/>
      <c r="Q27" s="189"/>
      <c r="R27" s="189"/>
      <c r="S27" s="189"/>
      <c r="T27" s="189"/>
      <c r="U27" s="189"/>
      <c r="V27" s="190"/>
      <c r="W27" s="216"/>
      <c r="X27" s="217"/>
      <c r="Y27" s="217"/>
      <c r="Z27" s="217"/>
      <c r="AA27" s="217"/>
      <c r="AB27" s="217"/>
      <c r="AC27" s="217"/>
      <c r="AD27" s="217"/>
      <c r="AE27" s="217"/>
      <c r="AF27" s="217"/>
      <c r="AG27" s="217"/>
      <c r="AH27" s="217"/>
      <c r="AI27" s="217"/>
      <c r="AJ27" s="217"/>
      <c r="AK27" s="217"/>
      <c r="AL27" s="217"/>
      <c r="AM27" s="217"/>
      <c r="AN27" s="217"/>
      <c r="AO27" s="217"/>
      <c r="AP27" s="217"/>
      <c r="AQ27" s="218"/>
    </row>
    <row r="28" spans="1:66" ht="30" customHeight="1" x14ac:dyDescent="0.35">
      <c r="A28" s="61"/>
      <c r="B28" s="64" t="s">
        <v>52</v>
      </c>
      <c r="C28" s="63"/>
      <c r="D28" s="178" t="s">
        <v>79</v>
      </c>
      <c r="E28" s="178"/>
      <c r="F28" s="178"/>
      <c r="G28" s="178"/>
      <c r="H28" s="178"/>
      <c r="I28" s="178"/>
      <c r="J28" s="178"/>
      <c r="K28" s="178"/>
      <c r="L28" s="178"/>
      <c r="M28" s="178"/>
      <c r="N28" s="178"/>
      <c r="O28" s="178"/>
      <c r="P28" s="178"/>
      <c r="Q28" s="178"/>
      <c r="R28" s="178"/>
      <c r="S28" s="178"/>
      <c r="T28" s="178"/>
      <c r="U28" s="178"/>
      <c r="V28" s="179"/>
      <c r="W28" s="197">
        <f>W25*0.1</f>
        <v>0</v>
      </c>
      <c r="X28" s="198"/>
      <c r="Y28" s="198"/>
      <c r="Z28" s="198"/>
      <c r="AA28" s="198"/>
      <c r="AB28" s="198"/>
      <c r="AC28" s="198"/>
      <c r="AD28" s="198"/>
      <c r="AE28" s="198"/>
      <c r="AF28" s="198"/>
      <c r="AG28" s="198"/>
      <c r="AH28" s="198"/>
      <c r="AI28" s="198"/>
      <c r="AJ28" s="198"/>
      <c r="AK28" s="198"/>
      <c r="AL28" s="198"/>
      <c r="AM28" s="198"/>
      <c r="AN28" s="198"/>
      <c r="AO28" s="198"/>
      <c r="AP28" s="198"/>
      <c r="AQ28" s="199"/>
    </row>
    <row r="29" spans="1:66" ht="30" customHeight="1" thickBot="1" x14ac:dyDescent="0.4">
      <c r="A29" s="61"/>
      <c r="B29" s="200" t="s">
        <v>53</v>
      </c>
      <c r="C29" s="201"/>
      <c r="D29" s="202" t="s">
        <v>54</v>
      </c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3"/>
      <c r="W29" s="204">
        <f>W25+W28</f>
        <v>0</v>
      </c>
      <c r="X29" s="205"/>
      <c r="Y29" s="205"/>
      <c r="Z29" s="205"/>
      <c r="AA29" s="205"/>
      <c r="AB29" s="205"/>
      <c r="AC29" s="205"/>
      <c r="AD29" s="205"/>
      <c r="AE29" s="205"/>
      <c r="AF29" s="205"/>
      <c r="AG29" s="205"/>
      <c r="AH29" s="205"/>
      <c r="AI29" s="205"/>
      <c r="AJ29" s="205"/>
      <c r="AK29" s="205"/>
      <c r="AL29" s="205"/>
      <c r="AM29" s="205"/>
      <c r="AN29" s="205"/>
      <c r="AO29" s="205"/>
      <c r="AP29" s="205"/>
      <c r="AQ29" s="206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146"/>
      <c r="BD74" s="146"/>
      <c r="BE74" s="146" t="s">
        <v>55</v>
      </c>
      <c r="BF74" s="146"/>
      <c r="BG74" s="146"/>
      <c r="BH74" s="146"/>
      <c r="BI74" s="146"/>
      <c r="BJ74" s="146"/>
      <c r="BK74" s="146"/>
      <c r="BL74" s="146"/>
    </row>
    <row r="75" spans="1:129" ht="10.5" customHeight="1" x14ac:dyDescent="0.4">
      <c r="BC75" s="146"/>
      <c r="BD75" s="146"/>
      <c r="BE75" s="146"/>
      <c r="BF75" s="146"/>
      <c r="BG75" s="146"/>
      <c r="BH75" s="146"/>
      <c r="BI75" s="146"/>
      <c r="BJ75" s="146"/>
      <c r="BK75" s="146"/>
      <c r="BL75" s="146"/>
    </row>
    <row r="76" spans="1:129" ht="13.5" customHeight="1" x14ac:dyDescent="0.4">
      <c r="T76" s="41"/>
      <c r="U76" s="41"/>
      <c r="V76" s="41"/>
      <c r="W76" s="41"/>
      <c r="X76" s="147" t="s">
        <v>56</v>
      </c>
      <c r="Y76" s="147"/>
      <c r="Z76" s="147"/>
      <c r="AA76" s="147"/>
      <c r="AB76" s="147"/>
      <c r="AC76" s="147"/>
      <c r="AD76" s="147"/>
      <c r="AE76" s="147"/>
      <c r="AF76" s="147"/>
      <c r="AG76" s="147"/>
      <c r="AH76" s="147"/>
      <c r="AI76" s="147"/>
      <c r="AJ76" s="147"/>
      <c r="AK76" s="147"/>
      <c r="AL76" s="147"/>
      <c r="AM76" s="147"/>
      <c r="AN76" s="147"/>
      <c r="AO76" s="147"/>
      <c r="AP76" s="147"/>
    </row>
    <row r="77" spans="1:129" ht="14.25" customHeight="1" thickBot="1" x14ac:dyDescent="0.45">
      <c r="T77" s="41"/>
      <c r="U77" s="41"/>
      <c r="V77" s="41"/>
      <c r="W77" s="41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48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145"/>
      <c r="AR79" s="145"/>
      <c r="AS79" s="145"/>
      <c r="AT79" s="145"/>
      <c r="AU79" s="145"/>
      <c r="AV79" s="145"/>
      <c r="AW79" s="145"/>
      <c r="AX79" s="145"/>
    </row>
    <row r="80" spans="1:129" ht="13.5" customHeight="1" x14ac:dyDescent="0.4">
      <c r="B80" s="219" t="str">
        <f>B7</f>
        <v>株式会社長谷川電機 殿</v>
      </c>
      <c r="C80" s="219"/>
      <c r="D80" s="219"/>
      <c r="E80" s="219"/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47"/>
      <c r="AO80" s="46"/>
      <c r="AP80" s="46"/>
      <c r="AQ80" s="145"/>
      <c r="AR80" s="145"/>
      <c r="AS80" s="145"/>
      <c r="AT80" s="145"/>
      <c r="AU80" s="145"/>
      <c r="AV80" s="145"/>
      <c r="AW80" s="145"/>
      <c r="AX80" s="145"/>
    </row>
    <row r="81" spans="1:64" ht="13.5" customHeight="1" x14ac:dyDescent="0.4">
      <c r="B81" s="220"/>
      <c r="C81" s="220"/>
      <c r="D81" s="220"/>
      <c r="E81" s="220"/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21"/>
      <c r="AQ82" s="221"/>
      <c r="AR82" s="221"/>
      <c r="AS82" s="221"/>
      <c r="AT82" s="221"/>
      <c r="AU82" s="222">
        <f>IF(AU9="", "", AU9)</f>
        <v>0</v>
      </c>
      <c r="AV82" s="222"/>
      <c r="AW82" s="222"/>
      <c r="AX82" s="149" t="s">
        <v>6</v>
      </c>
      <c r="AY82" s="149"/>
      <c r="AZ82" s="149"/>
      <c r="BA82" s="222">
        <f>IF(BA9="", "", BA9)</f>
        <v>0</v>
      </c>
      <c r="BB82" s="222"/>
      <c r="BC82" s="222"/>
      <c r="BD82" s="149" t="s">
        <v>29</v>
      </c>
      <c r="BE82" s="149"/>
      <c r="BF82" s="149"/>
      <c r="BG82" s="222">
        <f>IF(BG9="", "", BG9)</f>
        <v>0</v>
      </c>
      <c r="BH82" s="222"/>
      <c r="BI82" s="222"/>
      <c r="BJ82" s="149" t="s">
        <v>30</v>
      </c>
      <c r="BK82" s="149"/>
      <c r="BL82" s="149"/>
    </row>
    <row r="83" spans="1:64" x14ac:dyDescent="0.4">
      <c r="AO83" s="46"/>
      <c r="AP83" s="221"/>
      <c r="AQ83" s="221"/>
      <c r="AR83" s="221"/>
      <c r="AS83" s="221"/>
      <c r="AT83" s="221"/>
      <c r="AU83" s="222"/>
      <c r="AV83" s="222"/>
      <c r="AW83" s="222"/>
      <c r="AX83" s="149"/>
      <c r="AY83" s="149"/>
      <c r="AZ83" s="149"/>
      <c r="BA83" s="222"/>
      <c r="BB83" s="222"/>
      <c r="BC83" s="222"/>
      <c r="BD83" s="149"/>
      <c r="BE83" s="149"/>
      <c r="BF83" s="149"/>
      <c r="BG83" s="222"/>
      <c r="BH83" s="222"/>
      <c r="BI83" s="222"/>
      <c r="BJ83" s="149"/>
      <c r="BK83" s="149"/>
      <c r="BL83" s="149"/>
    </row>
    <row r="84" spans="1:64" ht="18" customHeight="1" x14ac:dyDescent="0.35">
      <c r="F84" s="49"/>
      <c r="G84" s="49"/>
      <c r="H84" s="226" t="str">
        <f>IF(H11="", "", H11)</f>
        <v/>
      </c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  <c r="AA85" s="227"/>
      <c r="AH85" s="104"/>
      <c r="AI85" s="104"/>
      <c r="AJ85" s="69"/>
      <c r="AK85"/>
      <c r="AL85" s="135" t="s">
        <v>75</v>
      </c>
      <c r="AM85" s="136"/>
      <c r="AN85" s="136"/>
      <c r="AO85" s="136"/>
      <c r="AP85" s="136"/>
      <c r="AQ85" s="136"/>
      <c r="AR85" s="136"/>
      <c r="AS85" s="140" t="str">
        <f>AS12</f>
        <v/>
      </c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  <c r="BI85" s="141"/>
      <c r="BJ85"/>
      <c r="BK85"/>
      <c r="BL85"/>
    </row>
    <row r="86" spans="1:64" ht="16.5" customHeight="1" x14ac:dyDescent="0.35">
      <c r="F86" s="49"/>
      <c r="G86" s="55"/>
      <c r="H86" s="223" t="str">
        <f t="shared" ref="H86" si="0">IF(H13="", "", H13)</f>
        <v/>
      </c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23"/>
      <c r="Z86" s="223"/>
      <c r="AA86" s="223"/>
      <c r="AD86" s="70"/>
      <c r="AE86" s="70"/>
      <c r="AF86" s="70"/>
      <c r="AG86" s="70"/>
      <c r="AH86" s="70"/>
      <c r="AI86" s="70"/>
      <c r="AJ86"/>
      <c r="AK86"/>
      <c r="AL86" s="135" t="s">
        <v>72</v>
      </c>
      <c r="AM86" s="135" t="s">
        <v>72</v>
      </c>
      <c r="AN86" s="135" t="s">
        <v>72</v>
      </c>
      <c r="AO86" s="135" t="s">
        <v>72</v>
      </c>
      <c r="AP86" s="135" t="s">
        <v>72</v>
      </c>
      <c r="AQ86" s="135" t="s">
        <v>72</v>
      </c>
      <c r="AR86" s="135" t="s">
        <v>72</v>
      </c>
      <c r="AS86" s="140" t="str">
        <f t="shared" ref="AS86:AS90" si="1">AS13</f>
        <v/>
      </c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  <c r="BI86" s="141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24"/>
      <c r="I87" s="224"/>
      <c r="J87" s="224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D87" s="71"/>
      <c r="AE87" s="71"/>
      <c r="AF87" s="71"/>
      <c r="AG87" s="71"/>
      <c r="AH87" s="71"/>
      <c r="AI87" s="71"/>
      <c r="AJ87"/>
      <c r="AK87"/>
      <c r="AL87" s="135" t="s">
        <v>73</v>
      </c>
      <c r="AM87" s="135" t="s">
        <v>73</v>
      </c>
      <c r="AN87" s="135" t="s">
        <v>73</v>
      </c>
      <c r="AO87" s="135" t="s">
        <v>73</v>
      </c>
      <c r="AP87" s="135" t="s">
        <v>73</v>
      </c>
      <c r="AQ87" s="135" t="s">
        <v>73</v>
      </c>
      <c r="AR87" s="135" t="s">
        <v>73</v>
      </c>
      <c r="AS87" s="140" t="str">
        <f t="shared" si="1"/>
        <v/>
      </c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  <c r="BI87" s="141"/>
      <c r="BJ87"/>
      <c r="BK87"/>
      <c r="BL87"/>
    </row>
    <row r="88" spans="1:64" ht="16.5" customHeight="1" x14ac:dyDescent="0.35">
      <c r="F88" s="49"/>
      <c r="G88" s="55"/>
      <c r="H88" s="223" t="str">
        <f t="shared" ref="H88" si="2">IF(H15="", "", H15)</f>
        <v/>
      </c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23"/>
      <c r="Z88" s="223"/>
      <c r="AA88" s="223"/>
      <c r="AD88" s="71"/>
      <c r="AE88" s="71"/>
      <c r="AF88" s="71"/>
      <c r="AG88" s="71"/>
      <c r="AH88" s="71"/>
      <c r="AI88" s="71"/>
      <c r="AJ88"/>
      <c r="AK88"/>
      <c r="AL88" s="135" t="s">
        <v>67</v>
      </c>
      <c r="AM88" s="135" t="s">
        <v>67</v>
      </c>
      <c r="AN88" s="135" t="s">
        <v>67</v>
      </c>
      <c r="AO88" s="135" t="s">
        <v>67</v>
      </c>
      <c r="AP88" s="135" t="s">
        <v>67</v>
      </c>
      <c r="AQ88" s="135" t="s">
        <v>67</v>
      </c>
      <c r="AR88" s="135" t="s">
        <v>67</v>
      </c>
      <c r="AS88" s="140" t="str">
        <f t="shared" si="1"/>
        <v/>
      </c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  <c r="BI88" s="141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24"/>
      <c r="I89" s="224"/>
      <c r="J89" s="224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D89" s="72"/>
      <c r="AE89" s="72"/>
      <c r="AF89" s="72"/>
      <c r="AG89" s="72"/>
      <c r="AH89" s="72"/>
      <c r="AI89" s="72"/>
      <c r="AJ89"/>
      <c r="AK89"/>
      <c r="AL89" s="135" t="s">
        <v>69</v>
      </c>
      <c r="AM89" s="135" t="s">
        <v>69</v>
      </c>
      <c r="AN89" s="135" t="s">
        <v>69</v>
      </c>
      <c r="AO89" s="135" t="s">
        <v>69</v>
      </c>
      <c r="AP89" s="135" t="s">
        <v>69</v>
      </c>
      <c r="AQ89" s="135" t="s">
        <v>69</v>
      </c>
      <c r="AR89" s="135" t="s">
        <v>69</v>
      </c>
      <c r="AS89" s="140" t="str">
        <f t="shared" si="1"/>
        <v/>
      </c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  <c r="BI89" s="141"/>
      <c r="BJ89" s="133" t="s">
        <v>33</v>
      </c>
      <c r="BK89" s="133"/>
      <c r="BL89" s="133"/>
    </row>
    <row r="90" spans="1:64" ht="18.75" x14ac:dyDescent="0.4">
      <c r="A90" s="60"/>
      <c r="AJ90"/>
      <c r="AK90"/>
      <c r="AL90" s="139" t="s">
        <v>76</v>
      </c>
      <c r="AM90" s="139" t="s">
        <v>74</v>
      </c>
      <c r="AN90" s="139" t="s">
        <v>74</v>
      </c>
      <c r="AO90" s="139" t="s">
        <v>74</v>
      </c>
      <c r="AP90" s="139" t="s">
        <v>74</v>
      </c>
      <c r="AQ90" s="139" t="s">
        <v>74</v>
      </c>
      <c r="AR90" s="139" t="s">
        <v>74</v>
      </c>
      <c r="AS90" s="131" t="str">
        <f t="shared" si="1"/>
        <v/>
      </c>
      <c r="AT90" s="132"/>
      <c r="AU90" s="132"/>
      <c r="AV90" s="132"/>
      <c r="AW90" s="132"/>
      <c r="AX90" s="132"/>
      <c r="AY90" s="132"/>
      <c r="AZ90" s="132"/>
      <c r="BA90" s="132"/>
      <c r="BB90" s="132"/>
      <c r="BC90" s="132"/>
      <c r="BD90" s="132"/>
      <c r="BE90" s="132"/>
      <c r="BF90" s="132"/>
      <c r="BG90" s="132"/>
      <c r="BH90" s="132"/>
      <c r="BI90" s="132"/>
      <c r="BJ90" s="134"/>
      <c r="BK90" s="134"/>
      <c r="BL90" s="134"/>
    </row>
    <row r="91" spans="1:64" ht="13.5" customHeight="1" x14ac:dyDescent="0.35">
      <c r="A91" s="61"/>
    </row>
    <row r="92" spans="1:64" ht="20.25" customHeight="1" thickBot="1" x14ac:dyDescent="0.4">
      <c r="A92" s="61"/>
      <c r="B92" s="228" t="s">
        <v>57</v>
      </c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30"/>
      <c r="W92" s="231" t="s">
        <v>35</v>
      </c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  <c r="AK92" s="229"/>
      <c r="AL92" s="229"/>
      <c r="AM92" s="229"/>
      <c r="AN92" s="229"/>
      <c r="AO92" s="229"/>
      <c r="AP92" s="229"/>
      <c r="AQ92" s="230"/>
      <c r="AR92" s="231" t="s">
        <v>58</v>
      </c>
      <c r="AS92" s="229"/>
      <c r="AT92" s="229"/>
      <c r="AU92" s="229"/>
      <c r="AV92" s="229"/>
      <c r="AW92" s="229"/>
      <c r="AX92" s="229"/>
      <c r="AY92" s="229"/>
      <c r="AZ92" s="229"/>
      <c r="BA92" s="229"/>
      <c r="BB92" s="229"/>
      <c r="BC92" s="229"/>
      <c r="BD92" s="229"/>
      <c r="BE92" s="229"/>
      <c r="BF92" s="229"/>
      <c r="BG92" s="229"/>
      <c r="BH92" s="229"/>
      <c r="BI92" s="229"/>
      <c r="BJ92" s="229"/>
      <c r="BK92" s="229"/>
      <c r="BL92" s="230"/>
    </row>
    <row r="93" spans="1:64" ht="29.25" customHeight="1" thickTop="1" x14ac:dyDescent="0.35">
      <c r="A93" s="61"/>
      <c r="B93" s="232" t="s">
        <v>36</v>
      </c>
      <c r="C93" s="233"/>
      <c r="D93" s="234" t="str">
        <f>D20</f>
        <v>注文金額</v>
      </c>
      <c r="E93" s="234"/>
      <c r="F93" s="234"/>
      <c r="G93" s="234"/>
      <c r="H93" s="234"/>
      <c r="I93" s="234"/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5"/>
      <c r="W93" s="236" t="str">
        <f>IF(W20="", "", W20)</f>
        <v/>
      </c>
      <c r="X93" s="237"/>
      <c r="Y93" s="237"/>
      <c r="Z93" s="237"/>
      <c r="AA93" s="237"/>
      <c r="AB93" s="237"/>
      <c r="AC93" s="237"/>
      <c r="AD93" s="237"/>
      <c r="AE93" s="237"/>
      <c r="AF93" s="237"/>
      <c r="AG93" s="237"/>
      <c r="AH93" s="237"/>
      <c r="AI93" s="237"/>
      <c r="AJ93" s="237"/>
      <c r="AK93" s="237"/>
      <c r="AL93" s="237"/>
      <c r="AM93" s="237"/>
      <c r="AN93" s="237"/>
      <c r="AO93" s="237"/>
      <c r="AP93" s="237"/>
      <c r="AQ93" s="238"/>
      <c r="AR93" s="239"/>
      <c r="AS93" s="240"/>
      <c r="AT93" s="240"/>
      <c r="AU93" s="240"/>
      <c r="AV93" s="240"/>
      <c r="AW93" s="240"/>
      <c r="AX93" s="241"/>
      <c r="AY93" s="242"/>
      <c r="AZ93" s="240"/>
      <c r="BA93" s="240"/>
      <c r="BB93" s="240"/>
      <c r="BC93" s="240"/>
      <c r="BD93" s="240"/>
      <c r="BE93" s="241"/>
      <c r="BF93" s="242"/>
      <c r="BG93" s="240"/>
      <c r="BH93" s="240"/>
      <c r="BI93" s="240"/>
      <c r="BJ93" s="240"/>
      <c r="BK93" s="240"/>
      <c r="BL93" s="243"/>
    </row>
    <row r="94" spans="1:64" ht="29.25" customHeight="1" x14ac:dyDescent="0.35">
      <c r="A94" s="61"/>
      <c r="B94" s="270" t="s">
        <v>38</v>
      </c>
      <c r="C94" s="271"/>
      <c r="D94" s="272" t="str">
        <f>D21</f>
        <v>工事出来高 （％）</v>
      </c>
      <c r="E94" s="273"/>
      <c r="F94" s="273"/>
      <c r="G94" s="273"/>
      <c r="H94" s="273"/>
      <c r="I94" s="273"/>
      <c r="J94" s="273"/>
      <c r="K94" s="273"/>
      <c r="L94" s="273"/>
      <c r="M94" s="273"/>
      <c r="N94" s="273"/>
      <c r="O94" s="273"/>
      <c r="P94" s="273"/>
      <c r="Q94" s="273"/>
      <c r="R94" s="273"/>
      <c r="S94" s="273"/>
      <c r="T94" s="273"/>
      <c r="U94" s="273"/>
      <c r="V94" s="274"/>
      <c r="W94" s="275" t="str">
        <f>IF(W21="", "", W21)</f>
        <v/>
      </c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7" t="s">
        <v>40</v>
      </c>
      <c r="AP94" s="277"/>
      <c r="AQ94" s="278"/>
      <c r="AR94" s="279"/>
      <c r="AS94" s="245"/>
      <c r="AT94" s="245"/>
      <c r="AU94" s="245"/>
      <c r="AV94" s="245"/>
      <c r="AW94" s="245"/>
      <c r="AX94" s="280"/>
      <c r="AY94" s="244"/>
      <c r="AZ94" s="245"/>
      <c r="BA94" s="245"/>
      <c r="BB94" s="245"/>
      <c r="BC94" s="245"/>
      <c r="BD94" s="245"/>
      <c r="BE94" s="280"/>
      <c r="BF94" s="244"/>
      <c r="BG94" s="245"/>
      <c r="BH94" s="245"/>
      <c r="BI94" s="245"/>
      <c r="BJ94" s="245"/>
      <c r="BK94" s="245"/>
      <c r="BL94" s="246"/>
    </row>
    <row r="95" spans="1:64" ht="15" customHeight="1" x14ac:dyDescent="0.35">
      <c r="A95" s="61"/>
      <c r="B95" s="247" t="s">
        <v>41</v>
      </c>
      <c r="C95" s="248"/>
      <c r="D95" s="251" t="str">
        <f>D22</f>
        <v>出来高金額（A.×B.）</v>
      </c>
      <c r="E95" s="251"/>
      <c r="F95" s="251"/>
      <c r="G95" s="251"/>
      <c r="H95" s="251"/>
      <c r="I95" s="251"/>
      <c r="J95" s="251"/>
      <c r="K95" s="251"/>
      <c r="L95" s="251"/>
      <c r="M95" s="251"/>
      <c r="N95" s="251"/>
      <c r="O95" s="251"/>
      <c r="P95" s="251"/>
      <c r="Q95" s="251"/>
      <c r="R95" s="251"/>
      <c r="S95" s="251"/>
      <c r="T95" s="251"/>
      <c r="U95" s="251"/>
      <c r="V95" s="252"/>
      <c r="W95" s="254">
        <f>IF(W22="", "", W22)</f>
        <v>0</v>
      </c>
      <c r="X95" s="255"/>
      <c r="Y95" s="255"/>
      <c r="Z95" s="255"/>
      <c r="AA95" s="255"/>
      <c r="AB95" s="255"/>
      <c r="AC95" s="255"/>
      <c r="AD95" s="255"/>
      <c r="AE95" s="255"/>
      <c r="AF95" s="255"/>
      <c r="AG95" s="255"/>
      <c r="AH95" s="255"/>
      <c r="AI95" s="255"/>
      <c r="AJ95" s="255"/>
      <c r="AK95" s="255"/>
      <c r="AL95" s="255"/>
      <c r="AM95" s="255"/>
      <c r="AN95" s="255"/>
      <c r="AO95" s="255"/>
      <c r="AP95" s="255"/>
      <c r="AQ95" s="256"/>
      <c r="AR95" s="260"/>
      <c r="AS95" s="261"/>
      <c r="AT95" s="261"/>
      <c r="AU95" s="261"/>
      <c r="AV95" s="261"/>
      <c r="AW95" s="261"/>
      <c r="AX95" s="262"/>
      <c r="AY95" s="266"/>
      <c r="AZ95" s="261"/>
      <c r="BA95" s="261"/>
      <c r="BB95" s="261"/>
      <c r="BC95" s="261"/>
      <c r="BD95" s="261"/>
      <c r="BE95" s="262"/>
      <c r="BF95" s="266"/>
      <c r="BG95" s="261"/>
      <c r="BH95" s="261"/>
      <c r="BI95" s="261"/>
      <c r="BJ95" s="261"/>
      <c r="BK95" s="261"/>
      <c r="BL95" s="268"/>
    </row>
    <row r="96" spans="1:64" ht="15" customHeight="1" x14ac:dyDescent="0.35">
      <c r="A96" s="61"/>
      <c r="B96" s="249"/>
      <c r="C96" s="250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53"/>
      <c r="W96" s="257" t="str">
        <f t="shared" ref="W96" si="3">IF(W23="", "", W23)</f>
        <v/>
      </c>
      <c r="X96" s="258"/>
      <c r="Y96" s="258"/>
      <c r="Z96" s="258"/>
      <c r="AA96" s="258"/>
      <c r="AB96" s="258"/>
      <c r="AC96" s="258"/>
      <c r="AD96" s="258"/>
      <c r="AE96" s="258"/>
      <c r="AF96" s="258"/>
      <c r="AG96" s="258"/>
      <c r="AH96" s="258"/>
      <c r="AI96" s="258"/>
      <c r="AJ96" s="258"/>
      <c r="AK96" s="258"/>
      <c r="AL96" s="258"/>
      <c r="AM96" s="258"/>
      <c r="AN96" s="258"/>
      <c r="AO96" s="258"/>
      <c r="AP96" s="258"/>
      <c r="AQ96" s="259"/>
      <c r="AR96" s="263"/>
      <c r="AS96" s="264"/>
      <c r="AT96" s="264"/>
      <c r="AU96" s="264"/>
      <c r="AV96" s="264"/>
      <c r="AW96" s="264"/>
      <c r="AX96" s="265"/>
      <c r="AY96" s="267"/>
      <c r="AZ96" s="264"/>
      <c r="BA96" s="264"/>
      <c r="BB96" s="264"/>
      <c r="BC96" s="264"/>
      <c r="BD96" s="264"/>
      <c r="BE96" s="265"/>
      <c r="BF96" s="267"/>
      <c r="BG96" s="264"/>
      <c r="BH96" s="264"/>
      <c r="BI96" s="264"/>
      <c r="BJ96" s="264"/>
      <c r="BK96" s="264"/>
      <c r="BL96" s="269"/>
    </row>
    <row r="97" spans="1:67" ht="29.25" customHeight="1" thickBot="1" x14ac:dyDescent="0.4">
      <c r="A97" s="61"/>
      <c r="B97" s="283" t="s">
        <v>43</v>
      </c>
      <c r="C97" s="284"/>
      <c r="D97" s="251" t="str">
        <f>D24</f>
        <v>前回までの累計入金額</v>
      </c>
      <c r="E97" s="251"/>
      <c r="F97" s="251"/>
      <c r="G97" s="251"/>
      <c r="H97" s="251"/>
      <c r="I97" s="251"/>
      <c r="J97" s="251"/>
      <c r="K97" s="251"/>
      <c r="L97" s="251"/>
      <c r="M97" s="251"/>
      <c r="N97" s="251"/>
      <c r="O97" s="251"/>
      <c r="P97" s="251"/>
      <c r="Q97" s="251"/>
      <c r="R97" s="251"/>
      <c r="S97" s="251"/>
      <c r="T97" s="251"/>
      <c r="U97" s="251"/>
      <c r="V97" s="252"/>
      <c r="W97" s="254" t="str">
        <f>IF(W24="", "", W24)</f>
        <v/>
      </c>
      <c r="X97" s="255"/>
      <c r="Y97" s="255"/>
      <c r="Z97" s="255"/>
      <c r="AA97" s="255"/>
      <c r="AB97" s="255"/>
      <c r="AC97" s="255"/>
      <c r="AD97" s="255"/>
      <c r="AE97" s="255"/>
      <c r="AF97" s="255"/>
      <c r="AG97" s="255"/>
      <c r="AH97" s="255"/>
      <c r="AI97" s="255"/>
      <c r="AJ97" s="255"/>
      <c r="AK97" s="255"/>
      <c r="AL97" s="255"/>
      <c r="AM97" s="255"/>
      <c r="AN97" s="255"/>
      <c r="AO97" s="255"/>
      <c r="AP97" s="255"/>
      <c r="AQ97" s="256"/>
      <c r="AR97" s="260"/>
      <c r="AS97" s="261"/>
      <c r="AT97" s="261"/>
      <c r="AU97" s="261"/>
      <c r="AV97" s="261"/>
      <c r="AW97" s="261"/>
      <c r="AX97" s="262"/>
      <c r="AY97" s="266"/>
      <c r="AZ97" s="261"/>
      <c r="BA97" s="261"/>
      <c r="BB97" s="261"/>
      <c r="BC97" s="261"/>
      <c r="BD97" s="261"/>
      <c r="BE97" s="262"/>
      <c r="BF97" s="266"/>
      <c r="BG97" s="261"/>
      <c r="BH97" s="261"/>
      <c r="BI97" s="261"/>
      <c r="BJ97" s="261"/>
      <c r="BK97" s="261"/>
      <c r="BL97" s="268"/>
    </row>
    <row r="98" spans="1:67" ht="29.25" customHeight="1" thickTop="1" x14ac:dyDescent="0.35">
      <c r="A98" s="61"/>
      <c r="B98" s="281" t="s">
        <v>45</v>
      </c>
      <c r="C98" s="233"/>
      <c r="D98" s="234" t="str">
        <f>D25</f>
        <v>今回請求金額（C. - D.）</v>
      </c>
      <c r="E98" s="234"/>
      <c r="F98" s="234"/>
      <c r="G98" s="234"/>
      <c r="H98" s="234"/>
      <c r="I98" s="234"/>
      <c r="J98" s="234"/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5"/>
      <c r="W98" s="236">
        <f>IF(W25="", "", W25)</f>
        <v>0</v>
      </c>
      <c r="X98" s="237"/>
      <c r="Y98" s="237"/>
      <c r="Z98" s="237"/>
      <c r="AA98" s="237"/>
      <c r="AB98" s="237"/>
      <c r="AC98" s="237"/>
      <c r="AD98" s="237"/>
      <c r="AE98" s="237"/>
      <c r="AF98" s="237"/>
      <c r="AG98" s="237"/>
      <c r="AH98" s="237"/>
      <c r="AI98" s="237"/>
      <c r="AJ98" s="237"/>
      <c r="AK98" s="237"/>
      <c r="AL98" s="237"/>
      <c r="AM98" s="237"/>
      <c r="AN98" s="237"/>
      <c r="AO98" s="237"/>
      <c r="AP98" s="237"/>
      <c r="AQ98" s="238"/>
      <c r="AR98" s="239"/>
      <c r="AS98" s="240"/>
      <c r="AT98" s="240"/>
      <c r="AU98" s="240"/>
      <c r="AV98" s="240"/>
      <c r="AW98" s="240"/>
      <c r="AX98" s="241"/>
      <c r="AY98" s="242"/>
      <c r="AZ98" s="240"/>
      <c r="BA98" s="240"/>
      <c r="BB98" s="240"/>
      <c r="BC98" s="240"/>
      <c r="BD98" s="240"/>
      <c r="BE98" s="241"/>
      <c r="BF98" s="242"/>
      <c r="BG98" s="240"/>
      <c r="BH98" s="240"/>
      <c r="BI98" s="240"/>
      <c r="BJ98" s="240"/>
      <c r="BK98" s="240"/>
      <c r="BL98" s="282"/>
    </row>
    <row r="99" spans="1:67" ht="15" hidden="1" customHeight="1" x14ac:dyDescent="0.35">
      <c r="A99" s="61"/>
      <c r="B99" s="299" t="s">
        <v>47</v>
      </c>
      <c r="C99" s="300"/>
      <c r="D99" s="302" t="s">
        <v>48</v>
      </c>
      <c r="E99" s="302"/>
      <c r="F99" s="302"/>
      <c r="G99" s="302"/>
      <c r="H99" s="302"/>
      <c r="I99" s="302"/>
      <c r="J99" s="302"/>
      <c r="K99" s="303">
        <f>K26</f>
        <v>1</v>
      </c>
      <c r="L99" s="303"/>
      <c r="M99" s="303"/>
      <c r="N99" s="302" t="s">
        <v>49</v>
      </c>
      <c r="O99" s="302"/>
      <c r="P99" s="302"/>
      <c r="Q99" s="302"/>
      <c r="R99" s="302"/>
      <c r="S99" s="302"/>
      <c r="T99" s="302"/>
      <c r="U99" s="302"/>
      <c r="V99" s="304"/>
      <c r="W99" s="305" t="str">
        <f>IF(W26="", "", W26)</f>
        <v/>
      </c>
      <c r="X99" s="306"/>
      <c r="Y99" s="306"/>
      <c r="Z99" s="306"/>
      <c r="AA99" s="306"/>
      <c r="AB99" s="306"/>
      <c r="AC99" s="306"/>
      <c r="AD99" s="306"/>
      <c r="AE99" s="306"/>
      <c r="AF99" s="306"/>
      <c r="AG99" s="306"/>
      <c r="AH99" s="306"/>
      <c r="AI99" s="306"/>
      <c r="AJ99" s="306"/>
      <c r="AK99" s="306"/>
      <c r="AL99" s="306"/>
      <c r="AM99" s="306"/>
      <c r="AN99" s="306"/>
      <c r="AO99" s="306"/>
      <c r="AP99" s="306"/>
      <c r="AQ99" s="306"/>
      <c r="AR99" s="309"/>
      <c r="AS99" s="286"/>
      <c r="AT99" s="286"/>
      <c r="AU99" s="286"/>
      <c r="AV99" s="286"/>
      <c r="AW99" s="286"/>
      <c r="AX99" s="287"/>
      <c r="AY99" s="285"/>
      <c r="AZ99" s="286"/>
      <c r="BA99" s="286"/>
      <c r="BB99" s="286"/>
      <c r="BC99" s="286"/>
      <c r="BD99" s="286"/>
      <c r="BE99" s="287"/>
      <c r="BF99" s="285"/>
      <c r="BG99" s="286"/>
      <c r="BH99" s="286"/>
      <c r="BI99" s="286"/>
      <c r="BJ99" s="286"/>
      <c r="BK99" s="286"/>
      <c r="BL99" s="291"/>
      <c r="BN99" s="40" t="s">
        <v>50</v>
      </c>
    </row>
    <row r="100" spans="1:67" ht="15" hidden="1" customHeight="1" x14ac:dyDescent="0.35">
      <c r="A100" s="61"/>
      <c r="B100" s="301"/>
      <c r="C100" s="271"/>
      <c r="D100" s="293" t="s">
        <v>51</v>
      </c>
      <c r="E100" s="293"/>
      <c r="F100" s="293"/>
      <c r="G100" s="293"/>
      <c r="H100" s="293"/>
      <c r="I100" s="293"/>
      <c r="J100" s="293"/>
      <c r="K100" s="293"/>
      <c r="L100" s="293"/>
      <c r="M100" s="293"/>
      <c r="N100" s="293"/>
      <c r="O100" s="293"/>
      <c r="P100" s="293"/>
      <c r="Q100" s="293"/>
      <c r="R100" s="293"/>
      <c r="S100" s="293"/>
      <c r="T100" s="293"/>
      <c r="U100" s="293"/>
      <c r="V100" s="294"/>
      <c r="W100" s="307"/>
      <c r="X100" s="308"/>
      <c r="Y100" s="308"/>
      <c r="Z100" s="308"/>
      <c r="AA100" s="308"/>
      <c r="AB100" s="308"/>
      <c r="AC100" s="308"/>
      <c r="AD100" s="308"/>
      <c r="AE100" s="308"/>
      <c r="AF100" s="308"/>
      <c r="AG100" s="308"/>
      <c r="AH100" s="308"/>
      <c r="AI100" s="308"/>
      <c r="AJ100" s="308"/>
      <c r="AK100" s="308"/>
      <c r="AL100" s="308"/>
      <c r="AM100" s="308"/>
      <c r="AN100" s="308"/>
      <c r="AO100" s="308"/>
      <c r="AP100" s="308"/>
      <c r="AQ100" s="308"/>
      <c r="AR100" s="310"/>
      <c r="AS100" s="289"/>
      <c r="AT100" s="289"/>
      <c r="AU100" s="289"/>
      <c r="AV100" s="289"/>
      <c r="AW100" s="289"/>
      <c r="AX100" s="290"/>
      <c r="AY100" s="288"/>
      <c r="AZ100" s="289"/>
      <c r="BA100" s="289"/>
      <c r="BB100" s="289"/>
      <c r="BC100" s="289"/>
      <c r="BD100" s="289"/>
      <c r="BE100" s="290"/>
      <c r="BF100" s="288"/>
      <c r="BG100" s="289"/>
      <c r="BH100" s="289"/>
      <c r="BI100" s="289"/>
      <c r="BJ100" s="289"/>
      <c r="BK100" s="289"/>
      <c r="BL100" s="292"/>
    </row>
    <row r="101" spans="1:67" ht="29.25" customHeight="1" x14ac:dyDescent="0.35">
      <c r="A101" s="61"/>
      <c r="B101" s="73" t="s">
        <v>52</v>
      </c>
      <c r="C101" s="74"/>
      <c r="D101" s="273" t="s">
        <v>79</v>
      </c>
      <c r="E101" s="273"/>
      <c r="F101" s="273"/>
      <c r="G101" s="273"/>
      <c r="H101" s="273"/>
      <c r="I101" s="273"/>
      <c r="J101" s="273"/>
      <c r="K101" s="273"/>
      <c r="L101" s="273"/>
      <c r="M101" s="273"/>
      <c r="N101" s="273"/>
      <c r="O101" s="273"/>
      <c r="P101" s="273"/>
      <c r="Q101" s="273"/>
      <c r="R101" s="273"/>
      <c r="S101" s="273"/>
      <c r="T101" s="273"/>
      <c r="U101" s="273"/>
      <c r="V101" s="274"/>
      <c r="W101" s="295">
        <f t="shared" ref="W101" si="4">IF(W28="", "", W28)</f>
        <v>0</v>
      </c>
      <c r="X101" s="296"/>
      <c r="Y101" s="296"/>
      <c r="Z101" s="296"/>
      <c r="AA101" s="296"/>
      <c r="AB101" s="296"/>
      <c r="AC101" s="296"/>
      <c r="AD101" s="296"/>
      <c r="AE101" s="296"/>
      <c r="AF101" s="296"/>
      <c r="AG101" s="296"/>
      <c r="AH101" s="296"/>
      <c r="AI101" s="296"/>
      <c r="AJ101" s="296"/>
      <c r="AK101" s="296"/>
      <c r="AL101" s="296"/>
      <c r="AM101" s="296"/>
      <c r="AN101" s="296"/>
      <c r="AO101" s="296"/>
      <c r="AP101" s="296"/>
      <c r="AQ101" s="297"/>
      <c r="AR101" s="279"/>
      <c r="AS101" s="245"/>
      <c r="AT101" s="245"/>
      <c r="AU101" s="245"/>
      <c r="AV101" s="245"/>
      <c r="AW101" s="245"/>
      <c r="AX101" s="280"/>
      <c r="AY101" s="244"/>
      <c r="AZ101" s="245"/>
      <c r="BA101" s="245"/>
      <c r="BB101" s="245"/>
      <c r="BC101" s="245"/>
      <c r="BD101" s="245"/>
      <c r="BE101" s="280"/>
      <c r="BF101" s="244"/>
      <c r="BG101" s="245"/>
      <c r="BH101" s="245"/>
      <c r="BI101" s="245"/>
      <c r="BJ101" s="245"/>
      <c r="BK101" s="245"/>
      <c r="BL101" s="298"/>
    </row>
    <row r="102" spans="1:67" ht="29.25" customHeight="1" thickBot="1" x14ac:dyDescent="0.4">
      <c r="A102" s="61"/>
      <c r="B102" s="316" t="s">
        <v>53</v>
      </c>
      <c r="C102" s="317"/>
      <c r="D102" s="318" t="s">
        <v>54</v>
      </c>
      <c r="E102" s="318"/>
      <c r="F102" s="318"/>
      <c r="G102" s="318"/>
      <c r="H102" s="318"/>
      <c r="I102" s="318"/>
      <c r="J102" s="318"/>
      <c r="K102" s="318"/>
      <c r="L102" s="318"/>
      <c r="M102" s="318"/>
      <c r="N102" s="318"/>
      <c r="O102" s="318"/>
      <c r="P102" s="318"/>
      <c r="Q102" s="318"/>
      <c r="R102" s="318"/>
      <c r="S102" s="318"/>
      <c r="T102" s="318"/>
      <c r="U102" s="318"/>
      <c r="V102" s="319"/>
      <c r="W102" s="320">
        <f>IF(W29="", "", W29)</f>
        <v>0</v>
      </c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2"/>
      <c r="AR102" s="323"/>
      <c r="AS102" s="324"/>
      <c r="AT102" s="324"/>
      <c r="AU102" s="324"/>
      <c r="AV102" s="324"/>
      <c r="AW102" s="324"/>
      <c r="AX102" s="325"/>
      <c r="AY102" s="326"/>
      <c r="AZ102" s="324"/>
      <c r="BA102" s="324"/>
      <c r="BB102" s="324"/>
      <c r="BC102" s="324"/>
      <c r="BD102" s="324"/>
      <c r="BE102" s="325"/>
      <c r="BF102" s="326"/>
      <c r="BG102" s="324"/>
      <c r="BH102" s="324"/>
      <c r="BI102" s="324"/>
      <c r="BJ102" s="324"/>
      <c r="BK102" s="324"/>
      <c r="BL102" s="327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8"/>
      <c r="S104" s="328"/>
      <c r="T104" s="328"/>
      <c r="U104" s="328"/>
      <c r="V104" s="328"/>
      <c r="W104" s="328"/>
      <c r="X104" s="328"/>
      <c r="Y104" s="328"/>
      <c r="Z104" s="328"/>
      <c r="AA104" s="328"/>
      <c r="AB104" s="328"/>
      <c r="AC104" s="328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8"/>
      <c r="S105" s="328"/>
      <c r="T105" s="328"/>
      <c r="U105" s="328"/>
      <c r="V105" s="328"/>
      <c r="W105" s="328"/>
      <c r="X105" s="328"/>
      <c r="Y105" s="328"/>
      <c r="Z105" s="328"/>
      <c r="AA105" s="328"/>
      <c r="AB105" s="328"/>
      <c r="AC105" s="328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329"/>
      <c r="C106" s="329"/>
      <c r="D106" s="329"/>
      <c r="E106" s="329"/>
      <c r="F106" s="329"/>
      <c r="G106" s="329"/>
      <c r="H106" s="329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1"/>
      <c r="X106" s="331"/>
      <c r="Y106" s="331"/>
      <c r="Z106" s="331"/>
      <c r="AA106" s="331"/>
      <c r="AB106" s="331"/>
      <c r="AC106" s="331"/>
      <c r="AD106" s="331"/>
      <c r="AE106" s="331"/>
      <c r="AF106" s="331"/>
      <c r="AG106" s="331"/>
      <c r="AH106" s="331"/>
      <c r="AI106" s="331"/>
      <c r="AJ106" s="331"/>
      <c r="AK106" s="331"/>
      <c r="AL106" s="331"/>
      <c r="AM106" s="331"/>
      <c r="AN106" s="331"/>
      <c r="AO106" s="331"/>
      <c r="AP106" s="331"/>
      <c r="AQ106" s="331"/>
      <c r="AR106" s="46"/>
      <c r="AT106" s="311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312"/>
      <c r="BG106" s="312"/>
      <c r="BH106" s="312"/>
      <c r="BI106" s="312"/>
      <c r="BJ106" s="312"/>
      <c r="BK106" s="312"/>
      <c r="BL106" s="312"/>
    </row>
    <row r="107" spans="1:67" ht="10.5" customHeight="1" x14ac:dyDescent="0.4">
      <c r="B107" s="329"/>
      <c r="C107" s="329"/>
      <c r="D107" s="329"/>
      <c r="E107" s="329"/>
      <c r="F107" s="329"/>
      <c r="G107" s="329"/>
      <c r="H107" s="329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1"/>
      <c r="X107" s="331"/>
      <c r="Y107" s="331"/>
      <c r="Z107" s="331"/>
      <c r="AA107" s="331"/>
      <c r="AB107" s="331"/>
      <c r="AC107" s="331"/>
      <c r="AD107" s="331"/>
      <c r="AE107" s="331"/>
      <c r="AF107" s="331"/>
      <c r="AG107" s="331"/>
      <c r="AH107" s="331"/>
      <c r="AI107" s="331"/>
      <c r="AJ107" s="331"/>
      <c r="AK107" s="331"/>
      <c r="AL107" s="331"/>
      <c r="AM107" s="331"/>
      <c r="AN107" s="331"/>
      <c r="AO107" s="331"/>
      <c r="AP107" s="331"/>
      <c r="AQ107" s="331"/>
      <c r="AR107" s="46"/>
      <c r="AT107" s="286"/>
      <c r="AU107" s="286"/>
      <c r="AV107" s="286"/>
      <c r="AW107" s="286"/>
      <c r="AX107" s="286"/>
      <c r="AY107" s="286"/>
      <c r="AZ107" s="286"/>
      <c r="BA107" s="286"/>
      <c r="BB107" s="286"/>
      <c r="BC107" s="286"/>
      <c r="BD107" s="286"/>
      <c r="BE107" s="286"/>
      <c r="BF107" s="312"/>
      <c r="BG107" s="312"/>
      <c r="BH107" s="312"/>
      <c r="BI107" s="312"/>
      <c r="BJ107" s="312"/>
      <c r="BK107" s="312"/>
      <c r="BL107" s="312"/>
    </row>
    <row r="108" spans="1:67" ht="10.5" customHeight="1" x14ac:dyDescent="0.4">
      <c r="B108" s="329"/>
      <c r="C108" s="329"/>
      <c r="D108" s="329"/>
      <c r="E108" s="329"/>
      <c r="F108" s="329"/>
      <c r="G108" s="329"/>
      <c r="H108" s="329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1"/>
      <c r="X108" s="331"/>
      <c r="Y108" s="331"/>
      <c r="Z108" s="331"/>
      <c r="AA108" s="331"/>
      <c r="AB108" s="331"/>
      <c r="AC108" s="331"/>
      <c r="AD108" s="331"/>
      <c r="AE108" s="331"/>
      <c r="AF108" s="331"/>
      <c r="AG108" s="331"/>
      <c r="AH108" s="331"/>
      <c r="AI108" s="331"/>
      <c r="AJ108" s="331"/>
      <c r="AK108" s="331"/>
      <c r="AL108" s="331"/>
      <c r="AM108" s="331"/>
      <c r="AN108" s="331"/>
      <c r="AO108" s="331"/>
      <c r="AP108" s="331"/>
      <c r="AQ108" s="331"/>
      <c r="AR108" s="46"/>
      <c r="AT108" s="286"/>
      <c r="AU108" s="286"/>
      <c r="AV108" s="286"/>
      <c r="AW108" s="286"/>
      <c r="AX108" s="286"/>
      <c r="AY108" s="286"/>
      <c r="AZ108" s="286"/>
      <c r="BA108" s="286"/>
      <c r="BB108" s="286"/>
      <c r="BC108" s="286"/>
      <c r="BD108" s="286"/>
      <c r="BE108" s="286"/>
      <c r="BF108" s="312"/>
      <c r="BG108" s="312"/>
      <c r="BH108" s="312"/>
      <c r="BI108" s="312"/>
      <c r="BJ108" s="312"/>
      <c r="BK108" s="312"/>
      <c r="BL108" s="312"/>
    </row>
    <row r="109" spans="1:67" ht="10.5" customHeight="1" x14ac:dyDescent="0.4">
      <c r="B109" s="313"/>
      <c r="C109" s="313"/>
      <c r="D109" s="313"/>
      <c r="E109" s="75"/>
      <c r="F109" s="313"/>
      <c r="G109" s="313"/>
      <c r="H109" s="313"/>
      <c r="I109" s="314"/>
      <c r="J109" s="314"/>
      <c r="K109" s="314"/>
      <c r="L109" s="314"/>
      <c r="M109" s="314"/>
      <c r="N109" s="314"/>
      <c r="O109" s="314"/>
      <c r="P109" s="314"/>
      <c r="Q109" s="314"/>
      <c r="R109" s="314"/>
      <c r="S109" s="314"/>
      <c r="T109" s="314"/>
      <c r="U109" s="314"/>
      <c r="V109" s="314"/>
      <c r="W109" s="315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46"/>
      <c r="AT109" s="286"/>
      <c r="AU109" s="286"/>
      <c r="AV109" s="286"/>
      <c r="AW109" s="286"/>
      <c r="AX109" s="286"/>
      <c r="AY109" s="286"/>
      <c r="AZ109" s="286"/>
      <c r="BA109" s="286"/>
      <c r="BB109" s="286"/>
      <c r="BC109" s="286"/>
      <c r="BD109" s="286"/>
      <c r="BE109" s="286"/>
      <c r="BF109" s="312"/>
      <c r="BG109" s="312"/>
      <c r="BH109" s="312"/>
      <c r="BI109" s="312"/>
      <c r="BJ109" s="312"/>
      <c r="BK109" s="312"/>
      <c r="BL109" s="312"/>
    </row>
    <row r="110" spans="1:67" ht="10.5" customHeight="1" x14ac:dyDescent="0.4">
      <c r="B110" s="313"/>
      <c r="C110" s="313"/>
      <c r="D110" s="313"/>
      <c r="E110" s="76"/>
      <c r="F110" s="313"/>
      <c r="G110" s="313"/>
      <c r="H110" s="313"/>
      <c r="I110" s="314"/>
      <c r="J110" s="314"/>
      <c r="K110" s="314"/>
      <c r="L110" s="314"/>
      <c r="M110" s="314"/>
      <c r="N110" s="314"/>
      <c r="O110" s="314"/>
      <c r="P110" s="314"/>
      <c r="Q110" s="314"/>
      <c r="R110" s="314"/>
      <c r="S110" s="314"/>
      <c r="T110" s="314"/>
      <c r="U110" s="314"/>
      <c r="V110" s="314"/>
      <c r="W110" s="315"/>
      <c r="X110" s="315"/>
      <c r="Y110" s="315"/>
      <c r="Z110" s="315"/>
      <c r="AA110" s="315"/>
      <c r="AB110" s="315"/>
      <c r="AC110" s="315"/>
      <c r="AD110" s="315"/>
      <c r="AE110" s="315"/>
      <c r="AF110" s="315"/>
      <c r="AG110" s="315"/>
      <c r="AH110" s="315"/>
      <c r="AI110" s="315"/>
      <c r="AJ110" s="315"/>
      <c r="AK110" s="315"/>
      <c r="AL110" s="315"/>
      <c r="AM110" s="315"/>
      <c r="AN110" s="315"/>
      <c r="AO110" s="315"/>
      <c r="AP110" s="315"/>
      <c r="AQ110" s="315"/>
      <c r="AR110" s="46"/>
    </row>
    <row r="111" spans="1:67" ht="10.5" customHeight="1" x14ac:dyDescent="0.4">
      <c r="B111" s="313"/>
      <c r="C111" s="313"/>
      <c r="D111" s="313"/>
      <c r="E111" s="75"/>
      <c r="F111" s="313"/>
      <c r="G111" s="313"/>
      <c r="H111" s="313"/>
      <c r="I111" s="314"/>
      <c r="J111" s="314"/>
      <c r="K111" s="314"/>
      <c r="L111" s="314"/>
      <c r="M111" s="314"/>
      <c r="N111" s="314"/>
      <c r="O111" s="314"/>
      <c r="P111" s="314"/>
      <c r="Q111" s="314"/>
      <c r="R111" s="314"/>
      <c r="S111" s="314"/>
      <c r="T111" s="314"/>
      <c r="U111" s="314"/>
      <c r="V111" s="314"/>
      <c r="W111" s="315"/>
      <c r="X111" s="315"/>
      <c r="Y111" s="315"/>
      <c r="Z111" s="315"/>
      <c r="AA111" s="315"/>
      <c r="AB111" s="315"/>
      <c r="AC111" s="315"/>
      <c r="AD111" s="315"/>
      <c r="AE111" s="315"/>
      <c r="AF111" s="315"/>
      <c r="AG111" s="315"/>
      <c r="AH111" s="315"/>
      <c r="AI111" s="315"/>
      <c r="AJ111" s="315"/>
      <c r="AK111" s="315"/>
      <c r="AL111" s="315"/>
      <c r="AM111" s="315"/>
      <c r="AN111" s="315"/>
      <c r="AO111" s="315"/>
      <c r="AP111" s="315"/>
      <c r="AQ111" s="315"/>
      <c r="AR111" s="46"/>
    </row>
    <row r="112" spans="1:67" ht="10.5" customHeight="1" x14ac:dyDescent="0.4">
      <c r="B112" s="313"/>
      <c r="C112" s="313"/>
      <c r="D112" s="313"/>
      <c r="E112" s="75"/>
      <c r="F112" s="313"/>
      <c r="G112" s="313"/>
      <c r="H112" s="313"/>
      <c r="I112" s="314"/>
      <c r="J112" s="314"/>
      <c r="K112" s="314"/>
      <c r="L112" s="314"/>
      <c r="M112" s="314"/>
      <c r="N112" s="314"/>
      <c r="O112" s="314"/>
      <c r="P112" s="314"/>
      <c r="Q112" s="314"/>
      <c r="R112" s="314"/>
      <c r="S112" s="314"/>
      <c r="T112" s="314"/>
      <c r="U112" s="314"/>
      <c r="V112" s="314"/>
      <c r="W112" s="315"/>
      <c r="X112" s="315"/>
      <c r="Y112" s="315"/>
      <c r="Z112" s="315"/>
      <c r="AA112" s="315"/>
      <c r="AB112" s="315"/>
      <c r="AC112" s="315"/>
      <c r="AD112" s="315"/>
      <c r="AE112" s="315"/>
      <c r="AF112" s="315"/>
      <c r="AG112" s="315"/>
      <c r="AH112" s="315"/>
      <c r="AI112" s="315"/>
      <c r="AJ112" s="315"/>
      <c r="AK112" s="315"/>
      <c r="AL112" s="315"/>
      <c r="AM112" s="315"/>
      <c r="AN112" s="315"/>
      <c r="AO112" s="315"/>
      <c r="AP112" s="315"/>
      <c r="AQ112" s="315"/>
      <c r="AR112" s="46"/>
    </row>
    <row r="113" spans="1:65" ht="10.5" customHeight="1" x14ac:dyDescent="0.4">
      <c r="B113" s="313"/>
      <c r="C113" s="313"/>
      <c r="D113" s="313"/>
      <c r="E113" s="76"/>
      <c r="F113" s="313"/>
      <c r="G113" s="313"/>
      <c r="H113" s="313"/>
      <c r="I113" s="314"/>
      <c r="J113" s="314"/>
      <c r="K113" s="314"/>
      <c r="L113" s="314"/>
      <c r="M113" s="314"/>
      <c r="N113" s="314"/>
      <c r="O113" s="314"/>
      <c r="P113" s="314"/>
      <c r="Q113" s="314"/>
      <c r="R113" s="314"/>
      <c r="S113" s="314"/>
      <c r="T113" s="314"/>
      <c r="U113" s="314"/>
      <c r="V113" s="314"/>
      <c r="W113" s="315"/>
      <c r="X113" s="315"/>
      <c r="Y113" s="315"/>
      <c r="Z113" s="315"/>
      <c r="AA113" s="315"/>
      <c r="AB113" s="315"/>
      <c r="AC113" s="315"/>
      <c r="AD113" s="315"/>
      <c r="AE113" s="315"/>
      <c r="AF113" s="315"/>
      <c r="AG113" s="315"/>
      <c r="AH113" s="315"/>
      <c r="AI113" s="315"/>
      <c r="AJ113" s="315"/>
      <c r="AK113" s="315"/>
      <c r="AL113" s="315"/>
      <c r="AM113" s="315"/>
      <c r="AN113" s="315"/>
      <c r="AO113" s="315"/>
      <c r="AP113" s="315"/>
      <c r="AQ113" s="315"/>
      <c r="AR113" s="46"/>
      <c r="AS113" s="51"/>
      <c r="AT113" s="51"/>
    </row>
    <row r="114" spans="1:65" ht="10.5" customHeight="1" x14ac:dyDescent="0.4">
      <c r="B114" s="313"/>
      <c r="C114" s="313"/>
      <c r="D114" s="313"/>
      <c r="E114" s="75"/>
      <c r="F114" s="313"/>
      <c r="G114" s="313"/>
      <c r="H114" s="313"/>
      <c r="I114" s="314"/>
      <c r="J114" s="314"/>
      <c r="K114" s="314"/>
      <c r="L114" s="314"/>
      <c r="M114" s="314"/>
      <c r="N114" s="314"/>
      <c r="O114" s="314"/>
      <c r="P114" s="314"/>
      <c r="Q114" s="314"/>
      <c r="R114" s="314"/>
      <c r="S114" s="314"/>
      <c r="T114" s="314"/>
      <c r="U114" s="314"/>
      <c r="V114" s="314"/>
      <c r="W114" s="315"/>
      <c r="X114" s="315"/>
      <c r="Y114" s="315"/>
      <c r="Z114" s="315"/>
      <c r="AA114" s="315"/>
      <c r="AB114" s="315"/>
      <c r="AC114" s="315"/>
      <c r="AD114" s="315"/>
      <c r="AE114" s="315"/>
      <c r="AF114" s="315"/>
      <c r="AG114" s="315"/>
      <c r="AH114" s="315"/>
      <c r="AI114" s="315"/>
      <c r="AJ114" s="315"/>
      <c r="AK114" s="315"/>
      <c r="AL114" s="315"/>
      <c r="AM114" s="315"/>
      <c r="AN114" s="315"/>
      <c r="AO114" s="315"/>
      <c r="AP114" s="315"/>
      <c r="AQ114" s="315"/>
      <c r="AR114" s="46"/>
      <c r="AS114" s="51"/>
      <c r="AT114" s="51"/>
    </row>
    <row r="115" spans="1:65" ht="10.5" customHeight="1" x14ac:dyDescent="0.4">
      <c r="A115" s="51"/>
      <c r="B115" s="313"/>
      <c r="C115" s="313"/>
      <c r="D115" s="313"/>
      <c r="E115" s="75"/>
      <c r="F115" s="313"/>
      <c r="G115" s="313"/>
      <c r="H115" s="313"/>
      <c r="I115" s="314"/>
      <c r="J115" s="314"/>
      <c r="K115" s="314"/>
      <c r="L115" s="314"/>
      <c r="M115" s="314"/>
      <c r="N115" s="314"/>
      <c r="O115" s="314"/>
      <c r="P115" s="314"/>
      <c r="Q115" s="314"/>
      <c r="R115" s="314"/>
      <c r="S115" s="314"/>
      <c r="T115" s="314"/>
      <c r="U115" s="314"/>
      <c r="V115" s="314"/>
      <c r="W115" s="315"/>
      <c r="X115" s="315"/>
      <c r="Y115" s="315"/>
      <c r="Z115" s="315"/>
      <c r="AA115" s="315"/>
      <c r="AB115" s="315"/>
      <c r="AC115" s="315"/>
      <c r="AD115" s="315"/>
      <c r="AE115" s="315"/>
      <c r="AF115" s="315"/>
      <c r="AG115" s="315"/>
      <c r="AH115" s="315"/>
      <c r="AI115" s="315"/>
      <c r="AJ115" s="315"/>
      <c r="AK115" s="315"/>
      <c r="AL115" s="315"/>
      <c r="AM115" s="315"/>
      <c r="AN115" s="315"/>
      <c r="AO115" s="315"/>
      <c r="AP115" s="315"/>
      <c r="AQ115" s="315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313"/>
      <c r="C116" s="313"/>
      <c r="D116" s="313"/>
      <c r="E116" s="76"/>
      <c r="F116" s="313"/>
      <c r="G116" s="313"/>
      <c r="H116" s="313"/>
      <c r="I116" s="314"/>
      <c r="J116" s="314"/>
      <c r="K116" s="314"/>
      <c r="L116" s="314"/>
      <c r="M116" s="314"/>
      <c r="N116" s="314"/>
      <c r="O116" s="314"/>
      <c r="P116" s="314"/>
      <c r="Q116" s="314"/>
      <c r="R116" s="314"/>
      <c r="S116" s="314"/>
      <c r="T116" s="314"/>
      <c r="U116" s="314"/>
      <c r="V116" s="314"/>
      <c r="W116" s="315"/>
      <c r="X116" s="315"/>
      <c r="Y116" s="315"/>
      <c r="Z116" s="315"/>
      <c r="AA116" s="315"/>
      <c r="AB116" s="315"/>
      <c r="AC116" s="315"/>
      <c r="AD116" s="315"/>
      <c r="AE116" s="315"/>
      <c r="AF116" s="315"/>
      <c r="AG116" s="315"/>
      <c r="AH116" s="315"/>
      <c r="AI116" s="315"/>
      <c r="AJ116" s="315"/>
      <c r="AK116" s="315"/>
      <c r="AL116" s="315"/>
      <c r="AM116" s="315"/>
      <c r="AN116" s="315"/>
      <c r="AO116" s="315"/>
      <c r="AP116" s="315"/>
      <c r="AQ116" s="315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313"/>
      <c r="C117" s="313"/>
      <c r="D117" s="313"/>
      <c r="E117" s="75"/>
      <c r="F117" s="313"/>
      <c r="G117" s="313"/>
      <c r="H117" s="313"/>
      <c r="I117" s="314"/>
      <c r="J117" s="314"/>
      <c r="K117" s="314"/>
      <c r="L117" s="314"/>
      <c r="M117" s="314"/>
      <c r="N117" s="314"/>
      <c r="O117" s="314"/>
      <c r="P117" s="314"/>
      <c r="Q117" s="314"/>
      <c r="R117" s="314"/>
      <c r="S117" s="314"/>
      <c r="T117" s="314"/>
      <c r="U117" s="314"/>
      <c r="V117" s="314"/>
      <c r="W117" s="315"/>
      <c r="X117" s="315"/>
      <c r="Y117" s="315"/>
      <c r="Z117" s="315"/>
      <c r="AA117" s="315"/>
      <c r="AB117" s="315"/>
      <c r="AC117" s="315"/>
      <c r="AD117" s="315"/>
      <c r="AE117" s="315"/>
      <c r="AF117" s="315"/>
      <c r="AG117" s="315"/>
      <c r="AH117" s="315"/>
      <c r="AI117" s="315"/>
      <c r="AJ117" s="315"/>
      <c r="AK117" s="315"/>
      <c r="AL117" s="315"/>
      <c r="AM117" s="315"/>
      <c r="AN117" s="315"/>
      <c r="AO117" s="315"/>
      <c r="AP117" s="315"/>
      <c r="AQ117" s="315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313"/>
      <c r="C118" s="313"/>
      <c r="D118" s="313"/>
      <c r="E118" s="75"/>
      <c r="F118" s="313"/>
      <c r="G118" s="313"/>
      <c r="H118" s="313"/>
      <c r="I118" s="314"/>
      <c r="J118" s="314"/>
      <c r="K118" s="314"/>
      <c r="L118" s="314"/>
      <c r="M118" s="314"/>
      <c r="N118" s="314"/>
      <c r="O118" s="314"/>
      <c r="P118" s="314"/>
      <c r="Q118" s="314"/>
      <c r="R118" s="314"/>
      <c r="S118" s="314"/>
      <c r="T118" s="314"/>
      <c r="U118" s="314"/>
      <c r="V118" s="314"/>
      <c r="W118" s="315"/>
      <c r="X118" s="315"/>
      <c r="Y118" s="315"/>
      <c r="Z118" s="315"/>
      <c r="AA118" s="315"/>
      <c r="AB118" s="315"/>
      <c r="AC118" s="315"/>
      <c r="AD118" s="315"/>
      <c r="AE118" s="315"/>
      <c r="AF118" s="315"/>
      <c r="AG118" s="315"/>
      <c r="AH118" s="315"/>
      <c r="AI118" s="315"/>
      <c r="AJ118" s="315"/>
      <c r="AK118" s="315"/>
      <c r="AL118" s="315"/>
      <c r="AM118" s="315"/>
      <c r="AN118" s="315"/>
      <c r="AO118" s="315"/>
      <c r="AP118" s="315"/>
      <c r="AQ118" s="315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313"/>
      <c r="C119" s="313"/>
      <c r="D119" s="313"/>
      <c r="E119" s="76"/>
      <c r="F119" s="313"/>
      <c r="G119" s="313"/>
      <c r="H119" s="313"/>
      <c r="I119" s="314"/>
      <c r="J119" s="314"/>
      <c r="K119" s="314"/>
      <c r="L119" s="314"/>
      <c r="M119" s="314"/>
      <c r="N119" s="314"/>
      <c r="O119" s="314"/>
      <c r="P119" s="314"/>
      <c r="Q119" s="314"/>
      <c r="R119" s="314"/>
      <c r="S119" s="314"/>
      <c r="T119" s="314"/>
      <c r="U119" s="314"/>
      <c r="V119" s="314"/>
      <c r="W119" s="315"/>
      <c r="X119" s="315"/>
      <c r="Y119" s="315"/>
      <c r="Z119" s="315"/>
      <c r="AA119" s="315"/>
      <c r="AB119" s="315"/>
      <c r="AC119" s="315"/>
      <c r="AD119" s="315"/>
      <c r="AE119" s="315"/>
      <c r="AF119" s="315"/>
      <c r="AG119" s="315"/>
      <c r="AH119" s="315"/>
      <c r="AI119" s="315"/>
      <c r="AJ119" s="315"/>
      <c r="AK119" s="315"/>
      <c r="AL119" s="315"/>
      <c r="AM119" s="315"/>
      <c r="AN119" s="315"/>
      <c r="AO119" s="315"/>
      <c r="AP119" s="315"/>
      <c r="AQ119" s="315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313"/>
      <c r="C120" s="313"/>
      <c r="D120" s="313"/>
      <c r="E120" s="75"/>
      <c r="F120" s="313"/>
      <c r="G120" s="313"/>
      <c r="H120" s="313"/>
      <c r="I120" s="314"/>
      <c r="J120" s="314"/>
      <c r="K120" s="314"/>
      <c r="L120" s="314"/>
      <c r="M120" s="314"/>
      <c r="N120" s="314"/>
      <c r="O120" s="314"/>
      <c r="P120" s="314"/>
      <c r="Q120" s="314"/>
      <c r="R120" s="314"/>
      <c r="S120" s="314"/>
      <c r="T120" s="314"/>
      <c r="U120" s="314"/>
      <c r="V120" s="314"/>
      <c r="W120" s="315"/>
      <c r="X120" s="315"/>
      <c r="Y120" s="315"/>
      <c r="Z120" s="315"/>
      <c r="AA120" s="315"/>
      <c r="AB120" s="315"/>
      <c r="AC120" s="315"/>
      <c r="AD120" s="315"/>
      <c r="AE120" s="315"/>
      <c r="AF120" s="315"/>
      <c r="AG120" s="315"/>
      <c r="AH120" s="315"/>
      <c r="AI120" s="315"/>
      <c r="AJ120" s="315"/>
      <c r="AK120" s="315"/>
      <c r="AL120" s="315"/>
      <c r="AM120" s="315"/>
      <c r="AN120" s="315"/>
      <c r="AO120" s="315"/>
      <c r="AP120" s="315"/>
      <c r="AQ120" s="315"/>
    </row>
    <row r="121" spans="1:65" ht="10.5" customHeight="1" x14ac:dyDescent="0.4">
      <c r="B121" s="313"/>
      <c r="C121" s="313"/>
      <c r="D121" s="313"/>
      <c r="E121" s="75"/>
      <c r="F121" s="313"/>
      <c r="G121" s="313"/>
      <c r="H121" s="313"/>
      <c r="I121" s="314"/>
      <c r="J121" s="314"/>
      <c r="K121" s="314"/>
      <c r="L121" s="314"/>
      <c r="M121" s="314"/>
      <c r="N121" s="314"/>
      <c r="O121" s="314"/>
      <c r="P121" s="314"/>
      <c r="Q121" s="314"/>
      <c r="R121" s="314"/>
      <c r="S121" s="314"/>
      <c r="T121" s="314"/>
      <c r="U121" s="314"/>
      <c r="V121" s="314"/>
      <c r="W121" s="315"/>
      <c r="X121" s="315"/>
      <c r="Y121" s="315"/>
      <c r="Z121" s="315"/>
      <c r="AA121" s="315"/>
      <c r="AB121" s="315"/>
      <c r="AC121" s="315"/>
      <c r="AD121" s="315"/>
      <c r="AE121" s="315"/>
      <c r="AF121" s="315"/>
      <c r="AG121" s="315"/>
      <c r="AH121" s="315"/>
      <c r="AI121" s="315"/>
      <c r="AJ121" s="315"/>
      <c r="AK121" s="315"/>
      <c r="AL121" s="315"/>
      <c r="AM121" s="315"/>
      <c r="AN121" s="315"/>
      <c r="AO121" s="315"/>
      <c r="AP121" s="315"/>
      <c r="AQ121" s="315"/>
    </row>
    <row r="122" spans="1:65" ht="10.5" customHeight="1" x14ac:dyDescent="0.4">
      <c r="B122" s="313"/>
      <c r="C122" s="313"/>
      <c r="D122" s="313"/>
      <c r="E122" s="76"/>
      <c r="F122" s="313"/>
      <c r="G122" s="313"/>
      <c r="H122" s="313"/>
      <c r="I122" s="314"/>
      <c r="J122" s="314"/>
      <c r="K122" s="314"/>
      <c r="L122" s="314"/>
      <c r="M122" s="314"/>
      <c r="N122" s="314"/>
      <c r="O122" s="314"/>
      <c r="P122" s="314"/>
      <c r="Q122" s="314"/>
      <c r="R122" s="314"/>
      <c r="S122" s="314"/>
      <c r="T122" s="314"/>
      <c r="U122" s="314"/>
      <c r="V122" s="314"/>
      <c r="W122" s="315"/>
      <c r="X122" s="315"/>
      <c r="Y122" s="315"/>
      <c r="Z122" s="315"/>
      <c r="AA122" s="315"/>
      <c r="AB122" s="315"/>
      <c r="AC122" s="315"/>
      <c r="AD122" s="315"/>
      <c r="AE122" s="315"/>
      <c r="AF122" s="315"/>
      <c r="AG122" s="315"/>
      <c r="AH122" s="315"/>
      <c r="AI122" s="315"/>
      <c r="AJ122" s="315"/>
      <c r="AK122" s="315"/>
      <c r="AL122" s="315"/>
      <c r="AM122" s="315"/>
      <c r="AN122" s="315"/>
      <c r="AO122" s="315"/>
      <c r="AP122" s="315"/>
      <c r="AQ122" s="315"/>
    </row>
    <row r="123" spans="1:65" ht="10.5" customHeight="1" x14ac:dyDescent="0.4">
      <c r="B123" s="313"/>
      <c r="C123" s="313"/>
      <c r="D123" s="313"/>
      <c r="E123" s="75"/>
      <c r="F123" s="313"/>
      <c r="G123" s="313"/>
      <c r="H123" s="313"/>
      <c r="I123" s="314"/>
      <c r="J123" s="314"/>
      <c r="K123" s="314"/>
      <c r="L123" s="314"/>
      <c r="M123" s="314"/>
      <c r="N123" s="314"/>
      <c r="O123" s="314"/>
      <c r="P123" s="314"/>
      <c r="Q123" s="314"/>
      <c r="R123" s="314"/>
      <c r="S123" s="314"/>
      <c r="T123" s="314"/>
      <c r="U123" s="314"/>
      <c r="V123" s="314"/>
      <c r="W123" s="315"/>
      <c r="X123" s="315"/>
      <c r="Y123" s="315"/>
      <c r="Z123" s="315"/>
      <c r="AA123" s="315"/>
      <c r="AB123" s="315"/>
      <c r="AC123" s="315"/>
      <c r="AD123" s="315"/>
      <c r="AE123" s="315"/>
      <c r="AF123" s="315"/>
      <c r="AG123" s="315"/>
      <c r="AH123" s="315"/>
      <c r="AI123" s="315"/>
      <c r="AJ123" s="315"/>
      <c r="AK123" s="315"/>
      <c r="AL123" s="315"/>
      <c r="AM123" s="315"/>
      <c r="AN123" s="315"/>
      <c r="AO123" s="315"/>
      <c r="AP123" s="315"/>
      <c r="AQ123" s="315"/>
    </row>
    <row r="124" spans="1:65" ht="10.5" customHeight="1" x14ac:dyDescent="0.4">
      <c r="B124" s="313"/>
      <c r="C124" s="313"/>
      <c r="D124" s="313"/>
      <c r="E124" s="75"/>
      <c r="F124" s="313"/>
      <c r="G124" s="313"/>
      <c r="H124" s="313"/>
      <c r="I124" s="314"/>
      <c r="J124" s="314"/>
      <c r="K124" s="314"/>
      <c r="L124" s="314"/>
      <c r="M124" s="314"/>
      <c r="N124" s="314"/>
      <c r="O124" s="314"/>
      <c r="P124" s="314"/>
      <c r="Q124" s="314"/>
      <c r="R124" s="314"/>
      <c r="S124" s="314"/>
      <c r="T124" s="314"/>
      <c r="U124" s="314"/>
      <c r="V124" s="314"/>
      <c r="W124" s="315"/>
      <c r="X124" s="315"/>
      <c r="Y124" s="315"/>
      <c r="Z124" s="315"/>
      <c r="AA124" s="315"/>
      <c r="AB124" s="315"/>
      <c r="AC124" s="315"/>
      <c r="AD124" s="315"/>
      <c r="AE124" s="315"/>
      <c r="AF124" s="315"/>
      <c r="AG124" s="315"/>
      <c r="AH124" s="315"/>
      <c r="AI124" s="315"/>
      <c r="AJ124" s="315"/>
      <c r="AK124" s="315"/>
      <c r="AL124" s="315"/>
      <c r="AM124" s="315"/>
      <c r="AN124" s="315"/>
      <c r="AO124" s="315"/>
      <c r="AP124" s="315"/>
      <c r="AQ124" s="315"/>
    </row>
    <row r="125" spans="1:65" ht="10.5" customHeight="1" x14ac:dyDescent="0.4">
      <c r="B125" s="313"/>
      <c r="C125" s="313"/>
      <c r="D125" s="313"/>
      <c r="E125" s="76"/>
      <c r="F125" s="313"/>
      <c r="G125" s="313"/>
      <c r="H125" s="313"/>
      <c r="I125" s="314"/>
      <c r="J125" s="314"/>
      <c r="K125" s="314"/>
      <c r="L125" s="314"/>
      <c r="M125" s="314"/>
      <c r="N125" s="314"/>
      <c r="O125" s="314"/>
      <c r="P125" s="314"/>
      <c r="Q125" s="314"/>
      <c r="R125" s="314"/>
      <c r="S125" s="314"/>
      <c r="T125" s="314"/>
      <c r="U125" s="314"/>
      <c r="V125" s="314"/>
      <c r="W125" s="315"/>
      <c r="X125" s="315"/>
      <c r="Y125" s="315"/>
      <c r="Z125" s="315"/>
      <c r="AA125" s="315"/>
      <c r="AB125" s="315"/>
      <c r="AC125" s="315"/>
      <c r="AD125" s="315"/>
      <c r="AE125" s="315"/>
      <c r="AF125" s="315"/>
      <c r="AG125" s="315"/>
      <c r="AH125" s="315"/>
      <c r="AI125" s="315"/>
      <c r="AJ125" s="315"/>
      <c r="AK125" s="315"/>
      <c r="AL125" s="315"/>
      <c r="AM125" s="315"/>
      <c r="AN125" s="315"/>
      <c r="AO125" s="315"/>
      <c r="AP125" s="315"/>
      <c r="AQ125" s="315"/>
    </row>
    <row r="126" spans="1:65" ht="10.5" customHeight="1" x14ac:dyDescent="0.4">
      <c r="B126" s="313"/>
      <c r="C126" s="313"/>
      <c r="D126" s="313"/>
      <c r="E126" s="75"/>
      <c r="F126" s="313"/>
      <c r="G126" s="313"/>
      <c r="H126" s="313"/>
      <c r="I126" s="314"/>
      <c r="J126" s="314"/>
      <c r="K126" s="314"/>
      <c r="L126" s="314"/>
      <c r="M126" s="314"/>
      <c r="N126" s="314"/>
      <c r="O126" s="314"/>
      <c r="P126" s="314"/>
      <c r="Q126" s="314"/>
      <c r="R126" s="314"/>
      <c r="S126" s="314"/>
      <c r="T126" s="314"/>
      <c r="U126" s="314"/>
      <c r="V126" s="314"/>
      <c r="W126" s="315"/>
      <c r="X126" s="315"/>
      <c r="Y126" s="315"/>
      <c r="Z126" s="315"/>
      <c r="AA126" s="315"/>
      <c r="AB126" s="315"/>
      <c r="AC126" s="315"/>
      <c r="AD126" s="315"/>
      <c r="AE126" s="315"/>
      <c r="AF126" s="315"/>
      <c r="AG126" s="315"/>
      <c r="AH126" s="315"/>
      <c r="AI126" s="315"/>
      <c r="AJ126" s="315"/>
      <c r="AK126" s="315"/>
      <c r="AL126" s="315"/>
      <c r="AM126" s="315"/>
      <c r="AN126" s="315"/>
      <c r="AO126" s="315"/>
      <c r="AP126" s="315"/>
      <c r="AQ126" s="315"/>
    </row>
    <row r="127" spans="1:65" ht="10.5" customHeight="1" x14ac:dyDescent="0.4">
      <c r="B127" s="342"/>
      <c r="C127" s="342"/>
      <c r="D127" s="342"/>
      <c r="E127" s="342"/>
      <c r="F127" s="342"/>
      <c r="G127" s="342"/>
      <c r="H127" s="342"/>
      <c r="I127" s="342"/>
      <c r="J127" s="342"/>
      <c r="K127" s="342"/>
      <c r="L127" s="342"/>
      <c r="M127" s="342"/>
      <c r="N127" s="342"/>
      <c r="O127" s="342"/>
      <c r="P127" s="342"/>
      <c r="Q127" s="342"/>
      <c r="R127" s="342"/>
      <c r="S127" s="342"/>
      <c r="T127" s="342"/>
      <c r="U127" s="342"/>
      <c r="V127" s="342"/>
      <c r="W127" s="315"/>
      <c r="X127" s="315"/>
      <c r="Y127" s="315"/>
      <c r="Z127" s="315"/>
      <c r="AA127" s="315"/>
      <c r="AB127" s="315"/>
      <c r="AC127" s="315"/>
      <c r="AD127" s="315"/>
      <c r="AE127" s="315"/>
      <c r="AF127" s="315"/>
      <c r="AG127" s="315"/>
      <c r="AH127" s="315"/>
      <c r="AI127" s="315"/>
      <c r="AJ127" s="315"/>
      <c r="AK127" s="315"/>
      <c r="AL127" s="315"/>
      <c r="AM127" s="315"/>
      <c r="AN127" s="315"/>
      <c r="AO127" s="315"/>
      <c r="AP127" s="315"/>
      <c r="AQ127" s="315"/>
    </row>
    <row r="128" spans="1:65" ht="10.5" customHeight="1" x14ac:dyDescent="0.4">
      <c r="B128" s="342"/>
      <c r="C128" s="342"/>
      <c r="D128" s="342"/>
      <c r="E128" s="342"/>
      <c r="F128" s="342"/>
      <c r="G128" s="342"/>
      <c r="H128" s="342"/>
      <c r="I128" s="342"/>
      <c r="J128" s="342"/>
      <c r="K128" s="342"/>
      <c r="L128" s="342"/>
      <c r="M128" s="342"/>
      <c r="N128" s="342"/>
      <c r="O128" s="342"/>
      <c r="P128" s="342"/>
      <c r="Q128" s="342"/>
      <c r="R128" s="342"/>
      <c r="S128" s="342"/>
      <c r="T128" s="342"/>
      <c r="U128" s="342"/>
      <c r="V128" s="342"/>
      <c r="W128" s="315"/>
      <c r="X128" s="315"/>
      <c r="Y128" s="315"/>
      <c r="Z128" s="315"/>
      <c r="AA128" s="315"/>
      <c r="AB128" s="315"/>
      <c r="AC128" s="315"/>
      <c r="AD128" s="315"/>
      <c r="AE128" s="315"/>
      <c r="AF128" s="315"/>
      <c r="AG128" s="315"/>
      <c r="AH128" s="315"/>
      <c r="AI128" s="315"/>
      <c r="AJ128" s="315"/>
      <c r="AK128" s="315"/>
      <c r="AL128" s="315"/>
      <c r="AM128" s="315"/>
      <c r="AN128" s="315"/>
      <c r="AO128" s="315"/>
      <c r="AP128" s="315"/>
      <c r="AQ128" s="315"/>
    </row>
    <row r="129" spans="1:65" ht="10.5" customHeight="1" x14ac:dyDescent="0.4">
      <c r="B129" s="342"/>
      <c r="C129" s="342"/>
      <c r="D129" s="342"/>
      <c r="E129" s="342"/>
      <c r="F129" s="342"/>
      <c r="G129" s="342"/>
      <c r="H129" s="342"/>
      <c r="I129" s="342"/>
      <c r="J129" s="342"/>
      <c r="K129" s="342"/>
      <c r="L129" s="342"/>
      <c r="M129" s="342"/>
      <c r="N129" s="342"/>
      <c r="O129" s="342"/>
      <c r="P129" s="342"/>
      <c r="Q129" s="342"/>
      <c r="R129" s="342"/>
      <c r="S129" s="342"/>
      <c r="T129" s="342"/>
      <c r="U129" s="342"/>
      <c r="V129" s="342"/>
      <c r="W129" s="315"/>
      <c r="X129" s="315"/>
      <c r="Y129" s="315"/>
      <c r="Z129" s="315"/>
      <c r="AA129" s="315"/>
      <c r="AB129" s="315"/>
      <c r="AC129" s="315"/>
      <c r="AD129" s="315"/>
      <c r="AE129" s="315"/>
      <c r="AF129" s="315"/>
      <c r="AG129" s="315"/>
      <c r="AH129" s="315"/>
      <c r="AI129" s="315"/>
      <c r="AJ129" s="315"/>
      <c r="AK129" s="315"/>
      <c r="AL129" s="315"/>
      <c r="AM129" s="315"/>
      <c r="AN129" s="315"/>
      <c r="AO129" s="315"/>
      <c r="AP129" s="315"/>
      <c r="AQ129" s="315"/>
    </row>
    <row r="130" spans="1:65" ht="10.5" customHeight="1" x14ac:dyDescent="0.4"/>
    <row r="131" spans="1:65" ht="8.25" customHeight="1" x14ac:dyDescent="0.4">
      <c r="Z131" s="332"/>
      <c r="AA131" s="333"/>
      <c r="AB131" s="333"/>
      <c r="AC131" s="333"/>
      <c r="AD131" s="334"/>
      <c r="AE131" s="332"/>
      <c r="AF131" s="333"/>
      <c r="AG131" s="333"/>
      <c r="AH131" s="333"/>
      <c r="AI131" s="334"/>
      <c r="AJ131" s="332"/>
      <c r="AK131" s="333"/>
      <c r="AL131" s="333"/>
      <c r="AM131" s="333"/>
      <c r="AN131" s="334"/>
      <c r="AO131" s="332"/>
      <c r="AP131" s="333"/>
      <c r="AQ131" s="333"/>
      <c r="AR131" s="333"/>
      <c r="AS131" s="334"/>
      <c r="AT131" s="332"/>
      <c r="AU131" s="333"/>
      <c r="AV131" s="333"/>
      <c r="AW131" s="333"/>
      <c r="AX131" s="334"/>
      <c r="AY131" s="332"/>
      <c r="AZ131" s="333"/>
      <c r="BA131" s="333"/>
      <c r="BB131" s="333"/>
      <c r="BC131" s="334"/>
      <c r="BD131" s="332"/>
      <c r="BE131" s="333"/>
      <c r="BF131" s="333"/>
      <c r="BG131" s="333"/>
      <c r="BH131" s="334"/>
      <c r="BI131" s="336" t="s">
        <v>59</v>
      </c>
      <c r="BJ131" s="337"/>
      <c r="BK131" s="337"/>
      <c r="BL131" s="337"/>
      <c r="BM131" s="338"/>
    </row>
    <row r="132" spans="1:65" ht="8.25" customHeight="1" x14ac:dyDescent="0.4">
      <c r="Z132" s="310"/>
      <c r="AA132" s="289"/>
      <c r="AB132" s="289"/>
      <c r="AC132" s="289"/>
      <c r="AD132" s="335"/>
      <c r="AE132" s="310"/>
      <c r="AF132" s="289"/>
      <c r="AG132" s="289"/>
      <c r="AH132" s="289"/>
      <c r="AI132" s="335"/>
      <c r="AJ132" s="310"/>
      <c r="AK132" s="289"/>
      <c r="AL132" s="289"/>
      <c r="AM132" s="289"/>
      <c r="AN132" s="335"/>
      <c r="AO132" s="310"/>
      <c r="AP132" s="289"/>
      <c r="AQ132" s="289"/>
      <c r="AR132" s="289"/>
      <c r="AS132" s="335"/>
      <c r="AT132" s="310"/>
      <c r="AU132" s="289"/>
      <c r="AV132" s="289"/>
      <c r="AW132" s="289"/>
      <c r="AX132" s="335"/>
      <c r="AY132" s="310"/>
      <c r="AZ132" s="289"/>
      <c r="BA132" s="289"/>
      <c r="BB132" s="289"/>
      <c r="BC132" s="335"/>
      <c r="BD132" s="310"/>
      <c r="BE132" s="289"/>
      <c r="BF132" s="289"/>
      <c r="BG132" s="289"/>
      <c r="BH132" s="335"/>
      <c r="BI132" s="339"/>
      <c r="BJ132" s="340"/>
      <c r="BK132" s="340"/>
      <c r="BL132" s="340"/>
      <c r="BM132" s="341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pkpgxa7yZWrCAfAs3p6m85NFFNoKwVT9At3b/w55N9WBPwfOP0K7Qv+Jt6XMyE9zUnbyl28uLRdotWb0pzRpuA==" saltValue="03q4hFME3ifcIjvLr80XUQ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</mergeCells>
  <phoneticPr fontId="3"/>
  <pageMargins left="0.7" right="0.7" top="0.75" bottom="0.75" header="0.3" footer="0.3"/>
  <pageSetup paperSize="9" scale="82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66BEE-B2EC-42FE-BC96-6B76D9C58D52}">
  <dimension ref="A1:DY140"/>
  <sheetViews>
    <sheetView showGridLines="0" view="pageBreakPreview" zoomScale="112" zoomScaleNormal="100" zoomScaleSheetLayoutView="112" workbookViewId="0">
      <selection activeCell="AS17" sqref="AS17:BI17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142" t="s">
        <v>85</v>
      </c>
      <c r="BD1" s="142"/>
      <c r="BE1" s="142" t="s">
        <v>26</v>
      </c>
      <c r="BF1" s="142"/>
      <c r="BG1" s="142"/>
      <c r="BH1" s="142"/>
      <c r="BI1" s="142"/>
      <c r="BJ1" s="142"/>
      <c r="BK1" s="142"/>
      <c r="BL1" s="142"/>
    </row>
    <row r="2" spans="1:87" ht="10.5" customHeight="1" x14ac:dyDescent="0.4">
      <c r="BC2" s="142"/>
      <c r="BD2" s="142"/>
      <c r="BE2" s="142"/>
      <c r="BF2" s="142"/>
      <c r="BG2" s="142"/>
      <c r="BH2" s="142"/>
      <c r="BI2" s="142"/>
      <c r="BJ2" s="142"/>
      <c r="BK2" s="142"/>
      <c r="BL2" s="142"/>
    </row>
    <row r="3" spans="1:87" ht="13.5" customHeight="1" x14ac:dyDescent="0.4">
      <c r="T3" s="41"/>
      <c r="U3" s="41"/>
      <c r="V3" s="41"/>
      <c r="W3" s="41"/>
      <c r="X3" s="143" t="s">
        <v>27</v>
      </c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</row>
    <row r="4" spans="1:87" ht="14.25" customHeight="1" thickBot="1" x14ac:dyDescent="0.45">
      <c r="T4" s="41"/>
      <c r="U4" s="41"/>
      <c r="V4" s="41"/>
      <c r="W4" s="41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145"/>
      <c r="AR6" s="145"/>
      <c r="AS6" s="145"/>
      <c r="AT6" s="145"/>
      <c r="AU6" s="145"/>
      <c r="AV6" s="145"/>
      <c r="AW6" s="145"/>
      <c r="AX6" s="145"/>
      <c r="AY6" s="45"/>
    </row>
    <row r="7" spans="1:87" ht="13.5" customHeight="1" x14ac:dyDescent="0.4">
      <c r="B7" s="129" t="str">
        <f>'請求一覧(入力シート・貴社控)'!F20</f>
        <v>株式会社長谷川電機 殿</v>
      </c>
      <c r="C7" s="129"/>
      <c r="D7" s="129"/>
      <c r="E7" s="129"/>
      <c r="F7" s="129"/>
      <c r="G7" s="129"/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47"/>
      <c r="AO7" s="46"/>
      <c r="AP7" s="46"/>
      <c r="AQ7" s="145"/>
      <c r="AR7" s="145"/>
      <c r="AS7" s="145"/>
      <c r="AT7" s="145"/>
      <c r="AU7" s="145"/>
      <c r="AV7" s="145"/>
      <c r="AW7" s="145"/>
      <c r="AX7" s="145"/>
      <c r="AY7" s="45"/>
    </row>
    <row r="8" spans="1:87" ht="13.5" customHeight="1" x14ac:dyDescent="0.4"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133" t="s">
        <v>28</v>
      </c>
      <c r="AQ9" s="133"/>
      <c r="AR9" s="133"/>
      <c r="AS9" s="133"/>
      <c r="AT9" s="133"/>
      <c r="AU9" s="150">
        <f>'請求一覧(入力シート・貴社控)'!M5</f>
        <v>0</v>
      </c>
      <c r="AV9" s="150"/>
      <c r="AW9" s="150"/>
      <c r="AX9" s="151" t="s">
        <v>6</v>
      </c>
      <c r="AY9" s="151"/>
      <c r="AZ9" s="151"/>
      <c r="BA9" s="150">
        <f>'請求一覧(入力シート・貴社控)'!M6</f>
        <v>0</v>
      </c>
      <c r="BB9" s="150"/>
      <c r="BC9" s="150"/>
      <c r="BD9" s="151" t="s">
        <v>29</v>
      </c>
      <c r="BE9" s="151"/>
      <c r="BF9" s="151"/>
      <c r="BG9" s="150">
        <f>'請求一覧(入力シート・貴社控)'!M7</f>
        <v>0</v>
      </c>
      <c r="BH9" s="150"/>
      <c r="BI9" s="150"/>
      <c r="BJ9" s="151" t="s">
        <v>30</v>
      </c>
      <c r="BK9" s="151"/>
      <c r="BL9" s="151"/>
    </row>
    <row r="10" spans="1:87" x14ac:dyDescent="0.4">
      <c r="J10" s="45"/>
      <c r="AO10" s="46"/>
      <c r="AP10" s="133"/>
      <c r="AQ10" s="133"/>
      <c r="AR10" s="133"/>
      <c r="AS10" s="133"/>
      <c r="AT10" s="133"/>
      <c r="AU10" s="150"/>
      <c r="AV10" s="150"/>
      <c r="AW10" s="150"/>
      <c r="AX10" s="151"/>
      <c r="AY10" s="151"/>
      <c r="AZ10" s="151"/>
      <c r="BA10" s="150"/>
      <c r="BB10" s="150"/>
      <c r="BC10" s="150"/>
      <c r="BD10" s="151"/>
      <c r="BE10" s="151"/>
      <c r="BF10" s="151"/>
      <c r="BG10" s="150"/>
      <c r="BH10" s="150"/>
      <c r="BI10" s="150"/>
      <c r="BJ10" s="151"/>
      <c r="BK10" s="151"/>
      <c r="BL10" s="151"/>
    </row>
    <row r="11" spans="1:87" ht="13.5" customHeight="1" x14ac:dyDescent="0.35">
      <c r="F11" s="49"/>
      <c r="G11" s="49"/>
      <c r="H11" s="153" t="str">
        <f>IF('請求一覧(入力シート・貴社控)'!G35="","",'請求一覧(入力シート・貴社控)'!G35)</f>
        <v/>
      </c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S11" s="50"/>
    </row>
    <row r="12" spans="1:87" ht="14.1" customHeight="1" x14ac:dyDescent="0.4">
      <c r="A12" s="51"/>
      <c r="B12" s="152" t="s">
        <v>31</v>
      </c>
      <c r="C12" s="152"/>
      <c r="D12" s="152"/>
      <c r="E12" s="152"/>
      <c r="F12" s="152"/>
      <c r="G12" s="52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  <c r="Z12" s="154"/>
      <c r="AA12" s="154"/>
      <c r="AH12" s="53"/>
      <c r="AI12" s="53"/>
      <c r="AJ12" s="54"/>
      <c r="AK12" s="54"/>
      <c r="AL12" s="135" t="s">
        <v>71</v>
      </c>
      <c r="AM12" s="135" t="s">
        <v>71</v>
      </c>
      <c r="AN12" s="135" t="s">
        <v>71</v>
      </c>
      <c r="AO12" s="135" t="s">
        <v>71</v>
      </c>
      <c r="AP12" s="135" t="s">
        <v>71</v>
      </c>
      <c r="AQ12" s="135" t="s">
        <v>71</v>
      </c>
      <c r="AR12" s="135" t="s">
        <v>71</v>
      </c>
      <c r="AS12" s="137" t="str">
        <f xml:space="preserve"> IF('請求一覧(印刷提出)'!M20="", "",'請求一覧(印刷提出)'!M20)</f>
        <v/>
      </c>
      <c r="AT12" s="344"/>
      <c r="AU12" s="344"/>
      <c r="AV12" s="344"/>
      <c r="AW12" s="344"/>
      <c r="AX12" s="344"/>
      <c r="AY12" s="344"/>
      <c r="AZ12" s="344"/>
      <c r="BA12" s="344"/>
      <c r="BB12" s="344"/>
      <c r="BC12" s="344"/>
      <c r="BD12" s="344"/>
      <c r="BE12" s="344"/>
      <c r="BF12" s="344"/>
      <c r="BG12" s="344"/>
      <c r="BH12" s="344"/>
      <c r="BI12" s="344"/>
    </row>
    <row r="13" spans="1:87" ht="14.1" customHeight="1" x14ac:dyDescent="0.35">
      <c r="F13" s="49"/>
      <c r="G13" s="55"/>
      <c r="H13" s="153" t="str">
        <f>IF('請求一覧(入力シート・貴社控)'!E35="","",'請求一覧(入力シート・貴社控)'!E35)</f>
        <v/>
      </c>
      <c r="I13" s="153"/>
      <c r="J13" s="153"/>
      <c r="K13" s="153"/>
      <c r="L13" s="153"/>
      <c r="M13" s="153"/>
      <c r="N13" s="153"/>
      <c r="O13" s="153"/>
      <c r="P13" s="153"/>
      <c r="Q13" s="153"/>
      <c r="R13" s="153"/>
      <c r="S13" s="153"/>
      <c r="T13" s="153"/>
      <c r="U13" s="153"/>
      <c r="V13" s="153"/>
      <c r="W13" s="153"/>
      <c r="X13" s="153"/>
      <c r="Y13" s="153"/>
      <c r="Z13" s="153"/>
      <c r="AA13" s="153"/>
      <c r="AD13" s="56"/>
      <c r="AE13" s="56"/>
      <c r="AF13" s="56"/>
      <c r="AG13" s="56"/>
      <c r="AH13" s="56"/>
      <c r="AI13" s="56"/>
      <c r="AJ13"/>
      <c r="AK13"/>
      <c r="AL13" s="135" t="s">
        <v>72</v>
      </c>
      <c r="AM13" s="135" t="s">
        <v>72</v>
      </c>
      <c r="AN13" s="135" t="s">
        <v>72</v>
      </c>
      <c r="AO13" s="135" t="s">
        <v>72</v>
      </c>
      <c r="AP13" s="135" t="s">
        <v>72</v>
      </c>
      <c r="AQ13" s="135" t="s">
        <v>72</v>
      </c>
      <c r="AR13" s="135" t="s">
        <v>72</v>
      </c>
      <c r="AS13" s="137" t="str">
        <f xml:space="preserve"> IF('請求一覧(印刷提出)'!M21="", "",'請求一覧(印刷提出)'!M21)</f>
        <v/>
      </c>
      <c r="AT13" s="344"/>
      <c r="AU13" s="344"/>
      <c r="AV13" s="344"/>
      <c r="AW13" s="344"/>
      <c r="AX13" s="344"/>
      <c r="AY13" s="344"/>
      <c r="AZ13" s="344"/>
      <c r="BA13" s="344"/>
      <c r="BB13" s="344"/>
      <c r="BC13" s="344"/>
      <c r="BD13" s="344"/>
      <c r="BE13" s="344"/>
      <c r="BF13" s="344"/>
      <c r="BG13" s="344"/>
      <c r="BH13" s="344"/>
      <c r="BI13" s="344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152" t="s">
        <v>32</v>
      </c>
      <c r="C14" s="152"/>
      <c r="D14" s="152"/>
      <c r="E14" s="152"/>
      <c r="F14" s="152"/>
      <c r="G14" s="52"/>
      <c r="H14" s="154"/>
      <c r="I14" s="154"/>
      <c r="J14" s="154"/>
      <c r="K14" s="154"/>
      <c r="L14" s="154"/>
      <c r="M14" s="154"/>
      <c r="N14" s="154"/>
      <c r="O14" s="154"/>
      <c r="P14" s="154"/>
      <c r="Q14" s="154"/>
      <c r="R14" s="154"/>
      <c r="S14" s="154"/>
      <c r="T14" s="154"/>
      <c r="U14" s="154"/>
      <c r="V14" s="154"/>
      <c r="W14" s="154"/>
      <c r="X14" s="154"/>
      <c r="Y14" s="154"/>
      <c r="Z14" s="154"/>
      <c r="AA14" s="154"/>
      <c r="AD14"/>
      <c r="AE14"/>
      <c r="AF14"/>
      <c r="AG14"/>
      <c r="AH14"/>
      <c r="AI14"/>
      <c r="AJ14"/>
      <c r="AK14"/>
      <c r="AL14" s="135" t="s">
        <v>73</v>
      </c>
      <c r="AM14" s="135" t="s">
        <v>73</v>
      </c>
      <c r="AN14" s="135" t="s">
        <v>73</v>
      </c>
      <c r="AO14" s="135" t="s">
        <v>73</v>
      </c>
      <c r="AP14" s="135" t="s">
        <v>73</v>
      </c>
      <c r="AQ14" s="135" t="s">
        <v>73</v>
      </c>
      <c r="AR14" s="135" t="s">
        <v>73</v>
      </c>
      <c r="AS14" s="137" t="str">
        <f xml:space="preserve"> IF('請求一覧(印刷提出)'!M22="", "",'請求一覧(印刷提出)'!M22)</f>
        <v/>
      </c>
      <c r="AT14" s="344"/>
      <c r="AU14" s="344"/>
      <c r="AV14" s="344"/>
      <c r="AW14" s="344"/>
      <c r="AX14" s="344"/>
      <c r="AY14" s="344"/>
      <c r="AZ14" s="344"/>
      <c r="BA14" s="344"/>
      <c r="BB14" s="344"/>
      <c r="BC14" s="344"/>
      <c r="BD14" s="344"/>
      <c r="BE14" s="344"/>
      <c r="BF14" s="344"/>
      <c r="BG14" s="344"/>
      <c r="BH14" s="344"/>
      <c r="BI14" s="344"/>
      <c r="BJ14" s="59"/>
      <c r="BK14" s="59"/>
      <c r="BL14" s="59"/>
    </row>
    <row r="15" spans="1:87" ht="14.1" customHeight="1" x14ac:dyDescent="0.35">
      <c r="F15" s="49"/>
      <c r="G15" s="55"/>
      <c r="H15" s="153" t="str">
        <f>IF('請求一覧(入力シート・貴社控)'!F35="","",'請求一覧(入力シート・貴社控)'!F35)</f>
        <v/>
      </c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/>
      <c r="X15" s="153"/>
      <c r="Y15" s="153"/>
      <c r="Z15" s="153"/>
      <c r="AA15" s="153"/>
      <c r="AD15"/>
      <c r="AE15"/>
      <c r="AF15"/>
      <c r="AG15"/>
      <c r="AH15"/>
      <c r="AI15"/>
      <c r="AJ15"/>
      <c r="AK15"/>
      <c r="AL15" s="135" t="s">
        <v>67</v>
      </c>
      <c r="AM15" s="135" t="s">
        <v>67</v>
      </c>
      <c r="AN15" s="135" t="s">
        <v>67</v>
      </c>
      <c r="AO15" s="135" t="s">
        <v>67</v>
      </c>
      <c r="AP15" s="135" t="s">
        <v>67</v>
      </c>
      <c r="AQ15" s="135" t="s">
        <v>67</v>
      </c>
      <c r="AR15" s="135" t="s">
        <v>67</v>
      </c>
      <c r="AS15" s="137" t="str">
        <f xml:space="preserve"> IF('請求一覧(印刷提出)'!M23="", "",'請求一覧(印刷提出)'!M23)</f>
        <v/>
      </c>
      <c r="AT15" s="344"/>
      <c r="AU15" s="344"/>
      <c r="AV15" s="344"/>
      <c r="AW15" s="344"/>
      <c r="AX15" s="344"/>
      <c r="AY15" s="344"/>
      <c r="AZ15" s="344"/>
      <c r="BA15" s="344"/>
      <c r="BB15" s="344"/>
      <c r="BC15" s="344"/>
      <c r="BD15" s="344"/>
      <c r="BE15" s="344"/>
      <c r="BF15" s="344"/>
      <c r="BG15" s="344"/>
      <c r="BH15" s="344"/>
      <c r="BI15" s="344"/>
    </row>
    <row r="16" spans="1:87" ht="14.1" customHeight="1" x14ac:dyDescent="0.4">
      <c r="A16" s="51"/>
      <c r="B16" s="152" t="s">
        <v>13</v>
      </c>
      <c r="C16" s="152"/>
      <c r="D16" s="152"/>
      <c r="E16" s="152"/>
      <c r="F16" s="152"/>
      <c r="G16" s="52"/>
      <c r="H16" s="154"/>
      <c r="I16" s="154"/>
      <c r="J16" s="154"/>
      <c r="K16" s="154"/>
      <c r="L16" s="154"/>
      <c r="M16" s="154"/>
      <c r="N16" s="154"/>
      <c r="O16" s="154"/>
      <c r="P16" s="154"/>
      <c r="Q16" s="154"/>
      <c r="R16" s="154"/>
      <c r="S16" s="154"/>
      <c r="T16" s="154"/>
      <c r="U16" s="154"/>
      <c r="V16" s="154"/>
      <c r="W16" s="154"/>
      <c r="X16" s="154"/>
      <c r="Y16" s="154"/>
      <c r="Z16" s="154"/>
      <c r="AA16" s="154"/>
      <c r="AD16"/>
      <c r="AE16"/>
      <c r="AF16"/>
      <c r="AG16"/>
      <c r="AH16"/>
      <c r="AI16"/>
      <c r="AJ16"/>
      <c r="AK16"/>
      <c r="AL16" s="135" t="s">
        <v>69</v>
      </c>
      <c r="AM16" s="135" t="s">
        <v>69</v>
      </c>
      <c r="AN16" s="135" t="s">
        <v>69</v>
      </c>
      <c r="AO16" s="135" t="s">
        <v>69</v>
      </c>
      <c r="AP16" s="135" t="s">
        <v>69</v>
      </c>
      <c r="AQ16" s="135" t="s">
        <v>69</v>
      </c>
      <c r="AR16" s="135" t="s">
        <v>69</v>
      </c>
      <c r="AS16" s="137" t="str">
        <f xml:space="preserve"> IF('請求一覧(印刷提出)'!M24="", "",'請求一覧(印刷提出)'!M24)</f>
        <v/>
      </c>
      <c r="AT16" s="344"/>
      <c r="AU16" s="344"/>
      <c r="AV16" s="344"/>
      <c r="AW16" s="344"/>
      <c r="AX16" s="344"/>
      <c r="AY16" s="344"/>
      <c r="AZ16" s="344"/>
      <c r="BA16" s="344"/>
      <c r="BB16" s="344"/>
      <c r="BC16" s="344"/>
      <c r="BD16" s="344"/>
      <c r="BE16" s="344"/>
      <c r="BF16" s="344"/>
      <c r="BG16" s="344"/>
      <c r="BH16" s="344"/>
      <c r="BI16" s="344"/>
      <c r="BJ16" s="133" t="s">
        <v>33</v>
      </c>
      <c r="BK16" s="133"/>
      <c r="BL16" s="133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139" t="s">
        <v>74</v>
      </c>
      <c r="AM17" s="139" t="s">
        <v>74</v>
      </c>
      <c r="AN17" s="139" t="s">
        <v>74</v>
      </c>
      <c r="AO17" s="139" t="s">
        <v>74</v>
      </c>
      <c r="AP17" s="139" t="s">
        <v>74</v>
      </c>
      <c r="AQ17" s="139" t="s">
        <v>74</v>
      </c>
      <c r="AR17" s="139" t="s">
        <v>74</v>
      </c>
      <c r="AS17" s="138" t="str">
        <f xml:space="preserve"> IF('請求一覧(印刷提出)'!M25="", "",'請求一覧(印刷提出)'!M25)</f>
        <v/>
      </c>
      <c r="AT17" s="343"/>
      <c r="AU17" s="343"/>
      <c r="AV17" s="343"/>
      <c r="AW17" s="343"/>
      <c r="AX17" s="343"/>
      <c r="AY17" s="343"/>
      <c r="AZ17" s="343"/>
      <c r="BA17" s="343"/>
      <c r="BB17" s="343"/>
      <c r="BC17" s="343"/>
      <c r="BD17" s="343"/>
      <c r="BE17" s="343"/>
      <c r="BF17" s="343"/>
      <c r="BG17" s="343"/>
      <c r="BH17" s="343"/>
      <c r="BI17" s="343"/>
      <c r="BJ17" s="134"/>
      <c r="BK17" s="134"/>
      <c r="BL17" s="134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155" t="s">
        <v>34</v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7"/>
      <c r="W19" s="158" t="s">
        <v>35</v>
      </c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156"/>
      <c r="AK19" s="156"/>
      <c r="AL19" s="156"/>
      <c r="AM19" s="156"/>
      <c r="AN19" s="156"/>
      <c r="AO19" s="156"/>
      <c r="AP19" s="156"/>
      <c r="AQ19" s="157"/>
      <c r="BK19" s="51"/>
      <c r="BL19" s="51"/>
      <c r="BM19" s="51"/>
    </row>
    <row r="20" spans="1:66" ht="30" customHeight="1" thickTop="1" x14ac:dyDescent="0.35">
      <c r="A20" s="61"/>
      <c r="B20" s="159" t="s">
        <v>36</v>
      </c>
      <c r="C20" s="160"/>
      <c r="D20" s="161" t="s">
        <v>37</v>
      </c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2"/>
      <c r="W20" s="163" t="str">
        <f>IF('請求一覧(入力シート・貴社控)'!H35="","",'請求一覧(入力シート・貴社控)'!H35)</f>
        <v/>
      </c>
      <c r="X20" s="164"/>
      <c r="Y20" s="164"/>
      <c r="Z20" s="164"/>
      <c r="AA20" s="164"/>
      <c r="AB20" s="164"/>
      <c r="AC20" s="164"/>
      <c r="AD20" s="164"/>
      <c r="AE20" s="164"/>
      <c r="AF20" s="164"/>
      <c r="AG20" s="164"/>
      <c r="AH20" s="164"/>
      <c r="AI20" s="164"/>
      <c r="AJ20" s="164"/>
      <c r="AK20" s="164"/>
      <c r="AL20" s="164"/>
      <c r="AM20" s="164"/>
      <c r="AN20" s="164"/>
      <c r="AO20" s="164"/>
      <c r="AP20" s="164"/>
      <c r="AQ20" s="165"/>
      <c r="AT20" s="62"/>
    </row>
    <row r="21" spans="1:66" ht="30" customHeight="1" x14ac:dyDescent="0.35">
      <c r="A21" s="61"/>
      <c r="B21" s="175" t="s">
        <v>38</v>
      </c>
      <c r="C21" s="176"/>
      <c r="D21" s="177" t="s">
        <v>39</v>
      </c>
      <c r="E21" s="178"/>
      <c r="F21" s="178"/>
      <c r="G21" s="178"/>
      <c r="H21" s="178"/>
      <c r="I21" s="178"/>
      <c r="J21" s="178"/>
      <c r="K21" s="178"/>
      <c r="L21" s="178"/>
      <c r="M21" s="178"/>
      <c r="N21" s="178"/>
      <c r="O21" s="178"/>
      <c r="P21" s="178"/>
      <c r="Q21" s="178"/>
      <c r="R21" s="178"/>
      <c r="S21" s="178"/>
      <c r="T21" s="178"/>
      <c r="U21" s="178"/>
      <c r="V21" s="179"/>
      <c r="W21" s="180" t="str">
        <f>IF('請求一覧(入力シート・貴社控)'!I35="","",'請求一覧(入力シート・貴社控)'!I35)</f>
        <v/>
      </c>
      <c r="X21" s="181"/>
      <c r="Y21" s="181"/>
      <c r="Z21" s="181"/>
      <c r="AA21" s="181"/>
      <c r="AB21" s="181"/>
      <c r="AC21" s="181"/>
      <c r="AD21" s="181"/>
      <c r="AE21" s="181"/>
      <c r="AF21" s="181"/>
      <c r="AG21" s="181"/>
      <c r="AH21" s="181"/>
      <c r="AI21" s="181"/>
      <c r="AJ21" s="181"/>
      <c r="AK21" s="181"/>
      <c r="AL21" s="181"/>
      <c r="AM21" s="181"/>
      <c r="AN21" s="181"/>
      <c r="AO21" s="182" t="s">
        <v>40</v>
      </c>
      <c r="AP21" s="182"/>
      <c r="AQ21" s="183"/>
    </row>
    <row r="22" spans="1:66" ht="15" customHeight="1" x14ac:dyDescent="0.35">
      <c r="A22" s="61"/>
      <c r="B22" s="184" t="s">
        <v>41</v>
      </c>
      <c r="C22" s="185"/>
      <c r="D22" s="187" t="s">
        <v>42</v>
      </c>
      <c r="E22" s="187"/>
      <c r="F22" s="187"/>
      <c r="G22" s="187"/>
      <c r="H22" s="187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/>
      <c r="V22" s="188"/>
      <c r="W22" s="191">
        <f>IF('請求一覧(入力シート・貴社控)'!J35="","",'請求一覧(入力シート・貴社控)'!J35)</f>
        <v>0</v>
      </c>
      <c r="X22" s="192"/>
      <c r="Y22" s="192"/>
      <c r="Z22" s="192"/>
      <c r="AA22" s="192"/>
      <c r="AB22" s="192"/>
      <c r="AC22" s="192"/>
      <c r="AD22" s="192"/>
      <c r="AE22" s="192"/>
      <c r="AF22" s="192"/>
      <c r="AG22" s="192"/>
      <c r="AH22" s="192"/>
      <c r="AI22" s="192"/>
      <c r="AJ22" s="192"/>
      <c r="AK22" s="192"/>
      <c r="AL22" s="192"/>
      <c r="AM22" s="192"/>
      <c r="AN22" s="192"/>
      <c r="AO22" s="192"/>
      <c r="AP22" s="192"/>
      <c r="AQ22" s="193"/>
    </row>
    <row r="23" spans="1:66" ht="15" customHeight="1" x14ac:dyDescent="0.35">
      <c r="A23" s="61"/>
      <c r="B23" s="186"/>
      <c r="C23" s="134"/>
      <c r="D23" s="189"/>
      <c r="E23" s="189"/>
      <c r="F23" s="189"/>
      <c r="G23" s="189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90"/>
      <c r="W23" s="194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6"/>
    </row>
    <row r="24" spans="1:66" ht="30" customHeight="1" thickBot="1" x14ac:dyDescent="0.4">
      <c r="A24" s="61"/>
      <c r="B24" s="166" t="s">
        <v>43</v>
      </c>
      <c r="C24" s="167"/>
      <c r="D24" s="168" t="s">
        <v>44</v>
      </c>
      <c r="E24" s="168"/>
      <c r="F24" s="168"/>
      <c r="G24" s="168"/>
      <c r="H24" s="168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9"/>
      <c r="W24" s="170" t="str">
        <f>IF('請求一覧(入力シート・貴社控)'!K35="","",'請求一覧(入力シート・貴社控)'!K35)</f>
        <v/>
      </c>
      <c r="X24" s="171"/>
      <c r="Y24" s="171"/>
      <c r="Z24" s="171"/>
      <c r="AA24" s="171"/>
      <c r="AB24" s="171"/>
      <c r="AC24" s="171"/>
      <c r="AD24" s="171"/>
      <c r="AE24" s="171"/>
      <c r="AF24" s="171"/>
      <c r="AG24" s="171"/>
      <c r="AH24" s="171"/>
      <c r="AI24" s="171"/>
      <c r="AJ24" s="171"/>
      <c r="AK24" s="171"/>
      <c r="AL24" s="171"/>
      <c r="AM24" s="171"/>
      <c r="AN24" s="171"/>
      <c r="AO24" s="171"/>
      <c r="AP24" s="171"/>
      <c r="AQ24" s="172"/>
    </row>
    <row r="25" spans="1:66" ht="30" customHeight="1" thickTop="1" x14ac:dyDescent="0.35">
      <c r="A25" s="61"/>
      <c r="B25" s="173" t="s">
        <v>45</v>
      </c>
      <c r="C25" s="160"/>
      <c r="D25" s="161" t="s">
        <v>46</v>
      </c>
      <c r="E25" s="161"/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2"/>
      <c r="W25" s="163">
        <f>IF('請求一覧(入力シート・貴社控)'!L35="","",'請求一覧(入力シート・貴社控)'!L35)</f>
        <v>0</v>
      </c>
      <c r="X25" s="164"/>
      <c r="Y25" s="164"/>
      <c r="Z25" s="164"/>
      <c r="AA25" s="164"/>
      <c r="AB25" s="164"/>
      <c r="AC25" s="164"/>
      <c r="AD25" s="164"/>
      <c r="AE25" s="164"/>
      <c r="AF25" s="164"/>
      <c r="AG25" s="164"/>
      <c r="AH25" s="164"/>
      <c r="AI25" s="164"/>
      <c r="AJ25" s="164"/>
      <c r="AK25" s="164"/>
      <c r="AL25" s="164"/>
      <c r="AM25" s="164"/>
      <c r="AN25" s="164"/>
      <c r="AO25" s="164"/>
      <c r="AP25" s="164"/>
      <c r="AQ25" s="174"/>
    </row>
    <row r="26" spans="1:66" ht="15" hidden="1" customHeight="1" x14ac:dyDescent="0.35">
      <c r="A26" s="61"/>
      <c r="B26" s="207" t="s">
        <v>47</v>
      </c>
      <c r="C26" s="208"/>
      <c r="D26" s="210" t="s">
        <v>48</v>
      </c>
      <c r="E26" s="210"/>
      <c r="F26" s="210"/>
      <c r="G26" s="210"/>
      <c r="H26" s="210"/>
      <c r="I26" s="210"/>
      <c r="J26" s="210"/>
      <c r="K26" s="211">
        <v>1</v>
      </c>
      <c r="L26" s="211"/>
      <c r="M26" s="211"/>
      <c r="N26" s="210" t="s">
        <v>49</v>
      </c>
      <c r="O26" s="210"/>
      <c r="P26" s="210"/>
      <c r="Q26" s="210"/>
      <c r="R26" s="210"/>
      <c r="S26" s="210"/>
      <c r="T26" s="210"/>
      <c r="U26" s="210"/>
      <c r="V26" s="212"/>
      <c r="W26" s="213"/>
      <c r="X26" s="214"/>
      <c r="Y26" s="214"/>
      <c r="Z26" s="214"/>
      <c r="AA26" s="214"/>
      <c r="AB26" s="214"/>
      <c r="AC26" s="214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5"/>
      <c r="BN26" s="40" t="s">
        <v>50</v>
      </c>
    </row>
    <row r="27" spans="1:66" ht="15" hidden="1" customHeight="1" x14ac:dyDescent="0.35">
      <c r="A27" s="61"/>
      <c r="B27" s="209"/>
      <c r="C27" s="176"/>
      <c r="D27" s="189" t="s">
        <v>51</v>
      </c>
      <c r="E27" s="189"/>
      <c r="F27" s="189"/>
      <c r="G27" s="189"/>
      <c r="H27" s="189"/>
      <c r="I27" s="189"/>
      <c r="J27" s="189"/>
      <c r="K27" s="189"/>
      <c r="L27" s="189"/>
      <c r="M27" s="189"/>
      <c r="N27" s="189"/>
      <c r="O27" s="189"/>
      <c r="P27" s="189"/>
      <c r="Q27" s="189"/>
      <c r="R27" s="189"/>
      <c r="S27" s="189"/>
      <c r="T27" s="189"/>
      <c r="U27" s="189"/>
      <c r="V27" s="190"/>
      <c r="W27" s="216"/>
      <c r="X27" s="217"/>
      <c r="Y27" s="217"/>
      <c r="Z27" s="217"/>
      <c r="AA27" s="217"/>
      <c r="AB27" s="217"/>
      <c r="AC27" s="217"/>
      <c r="AD27" s="217"/>
      <c r="AE27" s="217"/>
      <c r="AF27" s="217"/>
      <c r="AG27" s="217"/>
      <c r="AH27" s="217"/>
      <c r="AI27" s="217"/>
      <c r="AJ27" s="217"/>
      <c r="AK27" s="217"/>
      <c r="AL27" s="217"/>
      <c r="AM27" s="217"/>
      <c r="AN27" s="217"/>
      <c r="AO27" s="217"/>
      <c r="AP27" s="217"/>
      <c r="AQ27" s="218"/>
    </row>
    <row r="28" spans="1:66" ht="30" customHeight="1" x14ac:dyDescent="0.35">
      <c r="A28" s="61"/>
      <c r="B28" s="64" t="s">
        <v>52</v>
      </c>
      <c r="C28" s="63"/>
      <c r="D28" s="178" t="s">
        <v>79</v>
      </c>
      <c r="E28" s="178"/>
      <c r="F28" s="178"/>
      <c r="G28" s="178"/>
      <c r="H28" s="178"/>
      <c r="I28" s="178"/>
      <c r="J28" s="178"/>
      <c r="K28" s="178"/>
      <c r="L28" s="178"/>
      <c r="M28" s="178"/>
      <c r="N28" s="178"/>
      <c r="O28" s="178"/>
      <c r="P28" s="178"/>
      <c r="Q28" s="178"/>
      <c r="R28" s="178"/>
      <c r="S28" s="178"/>
      <c r="T28" s="178"/>
      <c r="U28" s="178"/>
      <c r="V28" s="179"/>
      <c r="W28" s="197">
        <f>W25*0.1</f>
        <v>0</v>
      </c>
      <c r="X28" s="198"/>
      <c r="Y28" s="198"/>
      <c r="Z28" s="198"/>
      <c r="AA28" s="198"/>
      <c r="AB28" s="198"/>
      <c r="AC28" s="198"/>
      <c r="AD28" s="198"/>
      <c r="AE28" s="198"/>
      <c r="AF28" s="198"/>
      <c r="AG28" s="198"/>
      <c r="AH28" s="198"/>
      <c r="AI28" s="198"/>
      <c r="AJ28" s="198"/>
      <c r="AK28" s="198"/>
      <c r="AL28" s="198"/>
      <c r="AM28" s="198"/>
      <c r="AN28" s="198"/>
      <c r="AO28" s="198"/>
      <c r="AP28" s="198"/>
      <c r="AQ28" s="199"/>
    </row>
    <row r="29" spans="1:66" ht="30" customHeight="1" thickBot="1" x14ac:dyDescent="0.4">
      <c r="A29" s="61"/>
      <c r="B29" s="200" t="s">
        <v>53</v>
      </c>
      <c r="C29" s="201"/>
      <c r="D29" s="202" t="s">
        <v>54</v>
      </c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3"/>
      <c r="W29" s="204">
        <f>W25+W28</f>
        <v>0</v>
      </c>
      <c r="X29" s="205"/>
      <c r="Y29" s="205"/>
      <c r="Z29" s="205"/>
      <c r="AA29" s="205"/>
      <c r="AB29" s="205"/>
      <c r="AC29" s="205"/>
      <c r="AD29" s="205"/>
      <c r="AE29" s="205"/>
      <c r="AF29" s="205"/>
      <c r="AG29" s="205"/>
      <c r="AH29" s="205"/>
      <c r="AI29" s="205"/>
      <c r="AJ29" s="205"/>
      <c r="AK29" s="205"/>
      <c r="AL29" s="205"/>
      <c r="AM29" s="205"/>
      <c r="AN29" s="205"/>
      <c r="AO29" s="205"/>
      <c r="AP29" s="205"/>
      <c r="AQ29" s="206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146"/>
      <c r="BD74" s="146"/>
      <c r="BE74" s="146" t="s">
        <v>55</v>
      </c>
      <c r="BF74" s="146"/>
      <c r="BG74" s="146"/>
      <c r="BH74" s="146"/>
      <c r="BI74" s="146"/>
      <c r="BJ74" s="146"/>
      <c r="BK74" s="146"/>
      <c r="BL74" s="146"/>
    </row>
    <row r="75" spans="1:129" ht="10.5" customHeight="1" x14ac:dyDescent="0.4">
      <c r="BC75" s="146"/>
      <c r="BD75" s="146"/>
      <c r="BE75" s="146"/>
      <c r="BF75" s="146"/>
      <c r="BG75" s="146"/>
      <c r="BH75" s="146"/>
      <c r="BI75" s="146"/>
      <c r="BJ75" s="146"/>
      <c r="BK75" s="146"/>
      <c r="BL75" s="146"/>
    </row>
    <row r="76" spans="1:129" ht="13.5" customHeight="1" x14ac:dyDescent="0.4">
      <c r="T76" s="41"/>
      <c r="U76" s="41"/>
      <c r="V76" s="41"/>
      <c r="W76" s="41"/>
      <c r="X76" s="147" t="s">
        <v>56</v>
      </c>
      <c r="Y76" s="147"/>
      <c r="Z76" s="147"/>
      <c r="AA76" s="147"/>
      <c r="AB76" s="147"/>
      <c r="AC76" s="147"/>
      <c r="AD76" s="147"/>
      <c r="AE76" s="147"/>
      <c r="AF76" s="147"/>
      <c r="AG76" s="147"/>
      <c r="AH76" s="147"/>
      <c r="AI76" s="147"/>
      <c r="AJ76" s="147"/>
      <c r="AK76" s="147"/>
      <c r="AL76" s="147"/>
      <c r="AM76" s="147"/>
      <c r="AN76" s="147"/>
      <c r="AO76" s="147"/>
      <c r="AP76" s="147"/>
    </row>
    <row r="77" spans="1:129" ht="14.25" customHeight="1" thickBot="1" x14ac:dyDescent="0.45">
      <c r="T77" s="41"/>
      <c r="U77" s="41"/>
      <c r="V77" s="41"/>
      <c r="W77" s="41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48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145"/>
      <c r="AR79" s="145"/>
      <c r="AS79" s="145"/>
      <c r="AT79" s="145"/>
      <c r="AU79" s="145"/>
      <c r="AV79" s="145"/>
      <c r="AW79" s="145"/>
      <c r="AX79" s="145"/>
    </row>
    <row r="80" spans="1:129" ht="13.5" customHeight="1" x14ac:dyDescent="0.4">
      <c r="B80" s="219" t="str">
        <f>B7</f>
        <v>株式会社長谷川電機 殿</v>
      </c>
      <c r="C80" s="219"/>
      <c r="D80" s="219"/>
      <c r="E80" s="219"/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47"/>
      <c r="AO80" s="46"/>
      <c r="AP80" s="46"/>
      <c r="AQ80" s="145"/>
      <c r="AR80" s="145"/>
      <c r="AS80" s="145"/>
      <c r="AT80" s="145"/>
      <c r="AU80" s="145"/>
      <c r="AV80" s="145"/>
      <c r="AW80" s="145"/>
      <c r="AX80" s="145"/>
    </row>
    <row r="81" spans="1:64" ht="13.5" customHeight="1" x14ac:dyDescent="0.4">
      <c r="B81" s="220"/>
      <c r="C81" s="220"/>
      <c r="D81" s="220"/>
      <c r="E81" s="220"/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21"/>
      <c r="AQ82" s="221"/>
      <c r="AR82" s="221"/>
      <c r="AS82" s="221"/>
      <c r="AT82" s="221"/>
      <c r="AU82" s="222">
        <f>IF(AU9="", "", AU9)</f>
        <v>0</v>
      </c>
      <c r="AV82" s="222"/>
      <c r="AW82" s="222"/>
      <c r="AX82" s="149" t="s">
        <v>6</v>
      </c>
      <c r="AY82" s="149"/>
      <c r="AZ82" s="149"/>
      <c r="BA82" s="222">
        <f>IF(BA9="", "", BA9)</f>
        <v>0</v>
      </c>
      <c r="BB82" s="222"/>
      <c r="BC82" s="222"/>
      <c r="BD82" s="149" t="s">
        <v>29</v>
      </c>
      <c r="BE82" s="149"/>
      <c r="BF82" s="149"/>
      <c r="BG82" s="222">
        <f>IF(BG9="", "", BG9)</f>
        <v>0</v>
      </c>
      <c r="BH82" s="222"/>
      <c r="BI82" s="222"/>
      <c r="BJ82" s="149" t="s">
        <v>30</v>
      </c>
      <c r="BK82" s="149"/>
      <c r="BL82" s="149"/>
    </row>
    <row r="83" spans="1:64" x14ac:dyDescent="0.4">
      <c r="AO83" s="46"/>
      <c r="AP83" s="221"/>
      <c r="AQ83" s="221"/>
      <c r="AR83" s="221"/>
      <c r="AS83" s="221"/>
      <c r="AT83" s="221"/>
      <c r="AU83" s="222"/>
      <c r="AV83" s="222"/>
      <c r="AW83" s="222"/>
      <c r="AX83" s="149"/>
      <c r="AY83" s="149"/>
      <c r="AZ83" s="149"/>
      <c r="BA83" s="222"/>
      <c r="BB83" s="222"/>
      <c r="BC83" s="222"/>
      <c r="BD83" s="149"/>
      <c r="BE83" s="149"/>
      <c r="BF83" s="149"/>
      <c r="BG83" s="222"/>
      <c r="BH83" s="222"/>
      <c r="BI83" s="222"/>
      <c r="BJ83" s="149"/>
      <c r="BK83" s="149"/>
      <c r="BL83" s="149"/>
    </row>
    <row r="84" spans="1:64" ht="18" customHeight="1" x14ac:dyDescent="0.35">
      <c r="F84" s="49"/>
      <c r="G84" s="49"/>
      <c r="H84" s="226" t="str">
        <f>IF(H11="", "", H11)</f>
        <v/>
      </c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  <c r="AA85" s="227"/>
      <c r="AH85" s="104"/>
      <c r="AI85" s="104"/>
      <c r="AJ85" s="69"/>
      <c r="AK85"/>
      <c r="AL85" s="135" t="s">
        <v>75</v>
      </c>
      <c r="AM85" s="136"/>
      <c r="AN85" s="136"/>
      <c r="AO85" s="136"/>
      <c r="AP85" s="136"/>
      <c r="AQ85" s="136"/>
      <c r="AR85" s="136"/>
      <c r="AS85" s="140" t="str">
        <f>AS12</f>
        <v/>
      </c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  <c r="BI85" s="141"/>
      <c r="BJ85"/>
      <c r="BK85"/>
      <c r="BL85"/>
    </row>
    <row r="86" spans="1:64" ht="16.5" customHeight="1" x14ac:dyDescent="0.35">
      <c r="F86" s="49"/>
      <c r="G86" s="55"/>
      <c r="H86" s="223" t="str">
        <f t="shared" ref="H86" si="0">IF(H13="", "", H13)</f>
        <v/>
      </c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23"/>
      <c r="Z86" s="223"/>
      <c r="AA86" s="223"/>
      <c r="AD86" s="70"/>
      <c r="AE86" s="70"/>
      <c r="AF86" s="70"/>
      <c r="AG86" s="70"/>
      <c r="AH86" s="70"/>
      <c r="AI86" s="70"/>
      <c r="AJ86"/>
      <c r="AK86"/>
      <c r="AL86" s="135" t="s">
        <v>72</v>
      </c>
      <c r="AM86" s="135" t="s">
        <v>72</v>
      </c>
      <c r="AN86" s="135" t="s">
        <v>72</v>
      </c>
      <c r="AO86" s="135" t="s">
        <v>72</v>
      </c>
      <c r="AP86" s="135" t="s">
        <v>72</v>
      </c>
      <c r="AQ86" s="135" t="s">
        <v>72</v>
      </c>
      <c r="AR86" s="135" t="s">
        <v>72</v>
      </c>
      <c r="AS86" s="140" t="str">
        <f t="shared" ref="AS86:AS90" si="1">AS13</f>
        <v/>
      </c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  <c r="BI86" s="141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24"/>
      <c r="I87" s="224"/>
      <c r="J87" s="224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D87" s="71"/>
      <c r="AE87" s="71"/>
      <c r="AF87" s="71"/>
      <c r="AG87" s="71"/>
      <c r="AH87" s="71"/>
      <c r="AI87" s="71"/>
      <c r="AJ87"/>
      <c r="AK87"/>
      <c r="AL87" s="135" t="s">
        <v>73</v>
      </c>
      <c r="AM87" s="135" t="s">
        <v>73</v>
      </c>
      <c r="AN87" s="135" t="s">
        <v>73</v>
      </c>
      <c r="AO87" s="135" t="s">
        <v>73</v>
      </c>
      <c r="AP87" s="135" t="s">
        <v>73</v>
      </c>
      <c r="AQ87" s="135" t="s">
        <v>73</v>
      </c>
      <c r="AR87" s="135" t="s">
        <v>73</v>
      </c>
      <c r="AS87" s="140" t="str">
        <f t="shared" si="1"/>
        <v/>
      </c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  <c r="BI87" s="141"/>
      <c r="BJ87"/>
      <c r="BK87"/>
      <c r="BL87"/>
    </row>
    <row r="88" spans="1:64" ht="16.5" customHeight="1" x14ac:dyDescent="0.35">
      <c r="F88" s="49"/>
      <c r="G88" s="55"/>
      <c r="H88" s="223" t="str">
        <f t="shared" ref="H88" si="2">IF(H15="", "", H15)</f>
        <v/>
      </c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23"/>
      <c r="Z88" s="223"/>
      <c r="AA88" s="223"/>
      <c r="AD88" s="71"/>
      <c r="AE88" s="71"/>
      <c r="AF88" s="71"/>
      <c r="AG88" s="71"/>
      <c r="AH88" s="71"/>
      <c r="AI88" s="71"/>
      <c r="AJ88"/>
      <c r="AK88"/>
      <c r="AL88" s="135" t="s">
        <v>67</v>
      </c>
      <c r="AM88" s="135" t="s">
        <v>67</v>
      </c>
      <c r="AN88" s="135" t="s">
        <v>67</v>
      </c>
      <c r="AO88" s="135" t="s">
        <v>67</v>
      </c>
      <c r="AP88" s="135" t="s">
        <v>67</v>
      </c>
      <c r="AQ88" s="135" t="s">
        <v>67</v>
      </c>
      <c r="AR88" s="135" t="s">
        <v>67</v>
      </c>
      <c r="AS88" s="140" t="str">
        <f t="shared" si="1"/>
        <v/>
      </c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  <c r="BI88" s="141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24"/>
      <c r="I89" s="224"/>
      <c r="J89" s="224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D89" s="72"/>
      <c r="AE89" s="72"/>
      <c r="AF89" s="72"/>
      <c r="AG89" s="72"/>
      <c r="AH89" s="72"/>
      <c r="AI89" s="72"/>
      <c r="AJ89"/>
      <c r="AK89"/>
      <c r="AL89" s="135" t="s">
        <v>69</v>
      </c>
      <c r="AM89" s="135" t="s">
        <v>69</v>
      </c>
      <c r="AN89" s="135" t="s">
        <v>69</v>
      </c>
      <c r="AO89" s="135" t="s">
        <v>69</v>
      </c>
      <c r="AP89" s="135" t="s">
        <v>69</v>
      </c>
      <c r="AQ89" s="135" t="s">
        <v>69</v>
      </c>
      <c r="AR89" s="135" t="s">
        <v>69</v>
      </c>
      <c r="AS89" s="140" t="str">
        <f t="shared" si="1"/>
        <v/>
      </c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  <c r="BI89" s="141"/>
      <c r="BJ89" s="133" t="s">
        <v>33</v>
      </c>
      <c r="BK89" s="133"/>
      <c r="BL89" s="133"/>
    </row>
    <row r="90" spans="1:64" ht="18.75" x14ac:dyDescent="0.4">
      <c r="A90" s="60"/>
      <c r="AJ90"/>
      <c r="AK90"/>
      <c r="AL90" s="139" t="s">
        <v>76</v>
      </c>
      <c r="AM90" s="139" t="s">
        <v>74</v>
      </c>
      <c r="AN90" s="139" t="s">
        <v>74</v>
      </c>
      <c r="AO90" s="139" t="s">
        <v>74</v>
      </c>
      <c r="AP90" s="139" t="s">
        <v>74</v>
      </c>
      <c r="AQ90" s="139" t="s">
        <v>74</v>
      </c>
      <c r="AR90" s="139" t="s">
        <v>74</v>
      </c>
      <c r="AS90" s="131" t="str">
        <f t="shared" si="1"/>
        <v/>
      </c>
      <c r="AT90" s="132"/>
      <c r="AU90" s="132"/>
      <c r="AV90" s="132"/>
      <c r="AW90" s="132"/>
      <c r="AX90" s="132"/>
      <c r="AY90" s="132"/>
      <c r="AZ90" s="132"/>
      <c r="BA90" s="132"/>
      <c r="BB90" s="132"/>
      <c r="BC90" s="132"/>
      <c r="BD90" s="132"/>
      <c r="BE90" s="132"/>
      <c r="BF90" s="132"/>
      <c r="BG90" s="132"/>
      <c r="BH90" s="132"/>
      <c r="BI90" s="132"/>
      <c r="BJ90" s="134"/>
      <c r="BK90" s="134"/>
      <c r="BL90" s="134"/>
    </row>
    <row r="91" spans="1:64" ht="13.5" customHeight="1" x14ac:dyDescent="0.35">
      <c r="A91" s="61"/>
    </row>
    <row r="92" spans="1:64" ht="20.25" customHeight="1" thickBot="1" x14ac:dyDescent="0.4">
      <c r="A92" s="61"/>
      <c r="B92" s="228" t="s">
        <v>57</v>
      </c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30"/>
      <c r="W92" s="231" t="s">
        <v>35</v>
      </c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  <c r="AK92" s="229"/>
      <c r="AL92" s="229"/>
      <c r="AM92" s="229"/>
      <c r="AN92" s="229"/>
      <c r="AO92" s="229"/>
      <c r="AP92" s="229"/>
      <c r="AQ92" s="230"/>
      <c r="AR92" s="231" t="s">
        <v>58</v>
      </c>
      <c r="AS92" s="229"/>
      <c r="AT92" s="229"/>
      <c r="AU92" s="229"/>
      <c r="AV92" s="229"/>
      <c r="AW92" s="229"/>
      <c r="AX92" s="229"/>
      <c r="AY92" s="229"/>
      <c r="AZ92" s="229"/>
      <c r="BA92" s="229"/>
      <c r="BB92" s="229"/>
      <c r="BC92" s="229"/>
      <c r="BD92" s="229"/>
      <c r="BE92" s="229"/>
      <c r="BF92" s="229"/>
      <c r="BG92" s="229"/>
      <c r="BH92" s="229"/>
      <c r="BI92" s="229"/>
      <c r="BJ92" s="229"/>
      <c r="BK92" s="229"/>
      <c r="BL92" s="230"/>
    </row>
    <row r="93" spans="1:64" ht="29.25" customHeight="1" thickTop="1" x14ac:dyDescent="0.35">
      <c r="A93" s="61"/>
      <c r="B93" s="232" t="s">
        <v>36</v>
      </c>
      <c r="C93" s="233"/>
      <c r="D93" s="234" t="str">
        <f>D20</f>
        <v>注文金額</v>
      </c>
      <c r="E93" s="234"/>
      <c r="F93" s="234"/>
      <c r="G93" s="234"/>
      <c r="H93" s="234"/>
      <c r="I93" s="234"/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5"/>
      <c r="W93" s="236" t="str">
        <f>IF(W20="", "", W20)</f>
        <v/>
      </c>
      <c r="X93" s="237"/>
      <c r="Y93" s="237"/>
      <c r="Z93" s="237"/>
      <c r="AA93" s="237"/>
      <c r="AB93" s="237"/>
      <c r="AC93" s="237"/>
      <c r="AD93" s="237"/>
      <c r="AE93" s="237"/>
      <c r="AF93" s="237"/>
      <c r="AG93" s="237"/>
      <c r="AH93" s="237"/>
      <c r="AI93" s="237"/>
      <c r="AJ93" s="237"/>
      <c r="AK93" s="237"/>
      <c r="AL93" s="237"/>
      <c r="AM93" s="237"/>
      <c r="AN93" s="237"/>
      <c r="AO93" s="237"/>
      <c r="AP93" s="237"/>
      <c r="AQ93" s="238"/>
      <c r="AR93" s="239"/>
      <c r="AS93" s="240"/>
      <c r="AT93" s="240"/>
      <c r="AU93" s="240"/>
      <c r="AV93" s="240"/>
      <c r="AW93" s="240"/>
      <c r="AX93" s="241"/>
      <c r="AY93" s="242"/>
      <c r="AZ93" s="240"/>
      <c r="BA93" s="240"/>
      <c r="BB93" s="240"/>
      <c r="BC93" s="240"/>
      <c r="BD93" s="240"/>
      <c r="BE93" s="241"/>
      <c r="BF93" s="242"/>
      <c r="BG93" s="240"/>
      <c r="BH93" s="240"/>
      <c r="BI93" s="240"/>
      <c r="BJ93" s="240"/>
      <c r="BK93" s="240"/>
      <c r="BL93" s="243"/>
    </row>
    <row r="94" spans="1:64" ht="29.25" customHeight="1" x14ac:dyDescent="0.35">
      <c r="A94" s="61"/>
      <c r="B94" s="270" t="s">
        <v>38</v>
      </c>
      <c r="C94" s="271"/>
      <c r="D94" s="272" t="str">
        <f>D21</f>
        <v>工事出来高 （％）</v>
      </c>
      <c r="E94" s="273"/>
      <c r="F94" s="273"/>
      <c r="G94" s="273"/>
      <c r="H94" s="273"/>
      <c r="I94" s="273"/>
      <c r="J94" s="273"/>
      <c r="K94" s="273"/>
      <c r="L94" s="273"/>
      <c r="M94" s="273"/>
      <c r="N94" s="273"/>
      <c r="O94" s="273"/>
      <c r="P94" s="273"/>
      <c r="Q94" s="273"/>
      <c r="R94" s="273"/>
      <c r="S94" s="273"/>
      <c r="T94" s="273"/>
      <c r="U94" s="273"/>
      <c r="V94" s="274"/>
      <c r="W94" s="275" t="str">
        <f>IF(W21="", "", W21)</f>
        <v/>
      </c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7" t="s">
        <v>40</v>
      </c>
      <c r="AP94" s="277"/>
      <c r="AQ94" s="278"/>
      <c r="AR94" s="279"/>
      <c r="AS94" s="245"/>
      <c r="AT94" s="245"/>
      <c r="AU94" s="245"/>
      <c r="AV94" s="245"/>
      <c r="AW94" s="245"/>
      <c r="AX94" s="280"/>
      <c r="AY94" s="244"/>
      <c r="AZ94" s="245"/>
      <c r="BA94" s="245"/>
      <c r="BB94" s="245"/>
      <c r="BC94" s="245"/>
      <c r="BD94" s="245"/>
      <c r="BE94" s="280"/>
      <c r="BF94" s="244"/>
      <c r="BG94" s="245"/>
      <c r="BH94" s="245"/>
      <c r="BI94" s="245"/>
      <c r="BJ94" s="245"/>
      <c r="BK94" s="245"/>
      <c r="BL94" s="246"/>
    </row>
    <row r="95" spans="1:64" ht="15" customHeight="1" x14ac:dyDescent="0.35">
      <c r="A95" s="61"/>
      <c r="B95" s="247" t="s">
        <v>41</v>
      </c>
      <c r="C95" s="248"/>
      <c r="D95" s="251" t="str">
        <f>D22</f>
        <v>出来高金額（A.×B.）</v>
      </c>
      <c r="E95" s="251"/>
      <c r="F95" s="251"/>
      <c r="G95" s="251"/>
      <c r="H95" s="251"/>
      <c r="I95" s="251"/>
      <c r="J95" s="251"/>
      <c r="K95" s="251"/>
      <c r="L95" s="251"/>
      <c r="M95" s="251"/>
      <c r="N95" s="251"/>
      <c r="O95" s="251"/>
      <c r="P95" s="251"/>
      <c r="Q95" s="251"/>
      <c r="R95" s="251"/>
      <c r="S95" s="251"/>
      <c r="T95" s="251"/>
      <c r="U95" s="251"/>
      <c r="V95" s="252"/>
      <c r="W95" s="254">
        <f>IF(W22="", "", W22)</f>
        <v>0</v>
      </c>
      <c r="X95" s="255"/>
      <c r="Y95" s="255"/>
      <c r="Z95" s="255"/>
      <c r="AA95" s="255"/>
      <c r="AB95" s="255"/>
      <c r="AC95" s="255"/>
      <c r="AD95" s="255"/>
      <c r="AE95" s="255"/>
      <c r="AF95" s="255"/>
      <c r="AG95" s="255"/>
      <c r="AH95" s="255"/>
      <c r="AI95" s="255"/>
      <c r="AJ95" s="255"/>
      <c r="AK95" s="255"/>
      <c r="AL95" s="255"/>
      <c r="AM95" s="255"/>
      <c r="AN95" s="255"/>
      <c r="AO95" s="255"/>
      <c r="AP95" s="255"/>
      <c r="AQ95" s="256"/>
      <c r="AR95" s="260"/>
      <c r="AS95" s="261"/>
      <c r="AT95" s="261"/>
      <c r="AU95" s="261"/>
      <c r="AV95" s="261"/>
      <c r="AW95" s="261"/>
      <c r="AX95" s="262"/>
      <c r="AY95" s="266"/>
      <c r="AZ95" s="261"/>
      <c r="BA95" s="261"/>
      <c r="BB95" s="261"/>
      <c r="BC95" s="261"/>
      <c r="BD95" s="261"/>
      <c r="BE95" s="262"/>
      <c r="BF95" s="266"/>
      <c r="BG95" s="261"/>
      <c r="BH95" s="261"/>
      <c r="BI95" s="261"/>
      <c r="BJ95" s="261"/>
      <c r="BK95" s="261"/>
      <c r="BL95" s="268"/>
    </row>
    <row r="96" spans="1:64" ht="15" customHeight="1" x14ac:dyDescent="0.35">
      <c r="A96" s="61"/>
      <c r="B96" s="249"/>
      <c r="C96" s="250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53"/>
      <c r="W96" s="257" t="str">
        <f t="shared" ref="W96" si="3">IF(W23="", "", W23)</f>
        <v/>
      </c>
      <c r="X96" s="258"/>
      <c r="Y96" s="258"/>
      <c r="Z96" s="258"/>
      <c r="AA96" s="258"/>
      <c r="AB96" s="258"/>
      <c r="AC96" s="258"/>
      <c r="AD96" s="258"/>
      <c r="AE96" s="258"/>
      <c r="AF96" s="258"/>
      <c r="AG96" s="258"/>
      <c r="AH96" s="258"/>
      <c r="AI96" s="258"/>
      <c r="AJ96" s="258"/>
      <c r="AK96" s="258"/>
      <c r="AL96" s="258"/>
      <c r="AM96" s="258"/>
      <c r="AN96" s="258"/>
      <c r="AO96" s="258"/>
      <c r="AP96" s="258"/>
      <c r="AQ96" s="259"/>
      <c r="AR96" s="263"/>
      <c r="AS96" s="264"/>
      <c r="AT96" s="264"/>
      <c r="AU96" s="264"/>
      <c r="AV96" s="264"/>
      <c r="AW96" s="264"/>
      <c r="AX96" s="265"/>
      <c r="AY96" s="267"/>
      <c r="AZ96" s="264"/>
      <c r="BA96" s="264"/>
      <c r="BB96" s="264"/>
      <c r="BC96" s="264"/>
      <c r="BD96" s="264"/>
      <c r="BE96" s="265"/>
      <c r="BF96" s="267"/>
      <c r="BG96" s="264"/>
      <c r="BH96" s="264"/>
      <c r="BI96" s="264"/>
      <c r="BJ96" s="264"/>
      <c r="BK96" s="264"/>
      <c r="BL96" s="269"/>
    </row>
    <row r="97" spans="1:67" ht="29.25" customHeight="1" thickBot="1" x14ac:dyDescent="0.4">
      <c r="A97" s="61"/>
      <c r="B97" s="283" t="s">
        <v>43</v>
      </c>
      <c r="C97" s="284"/>
      <c r="D97" s="251" t="str">
        <f>D24</f>
        <v>前回までの累計入金額</v>
      </c>
      <c r="E97" s="251"/>
      <c r="F97" s="251"/>
      <c r="G97" s="251"/>
      <c r="H97" s="251"/>
      <c r="I97" s="251"/>
      <c r="J97" s="251"/>
      <c r="K97" s="251"/>
      <c r="L97" s="251"/>
      <c r="M97" s="251"/>
      <c r="N97" s="251"/>
      <c r="O97" s="251"/>
      <c r="P97" s="251"/>
      <c r="Q97" s="251"/>
      <c r="R97" s="251"/>
      <c r="S97" s="251"/>
      <c r="T97" s="251"/>
      <c r="U97" s="251"/>
      <c r="V97" s="252"/>
      <c r="W97" s="254" t="str">
        <f>IF(W24="", "", W24)</f>
        <v/>
      </c>
      <c r="X97" s="255"/>
      <c r="Y97" s="255"/>
      <c r="Z97" s="255"/>
      <c r="AA97" s="255"/>
      <c r="AB97" s="255"/>
      <c r="AC97" s="255"/>
      <c r="AD97" s="255"/>
      <c r="AE97" s="255"/>
      <c r="AF97" s="255"/>
      <c r="AG97" s="255"/>
      <c r="AH97" s="255"/>
      <c r="AI97" s="255"/>
      <c r="AJ97" s="255"/>
      <c r="AK97" s="255"/>
      <c r="AL97" s="255"/>
      <c r="AM97" s="255"/>
      <c r="AN97" s="255"/>
      <c r="AO97" s="255"/>
      <c r="AP97" s="255"/>
      <c r="AQ97" s="256"/>
      <c r="AR97" s="260"/>
      <c r="AS97" s="261"/>
      <c r="AT97" s="261"/>
      <c r="AU97" s="261"/>
      <c r="AV97" s="261"/>
      <c r="AW97" s="261"/>
      <c r="AX97" s="262"/>
      <c r="AY97" s="266"/>
      <c r="AZ97" s="261"/>
      <c r="BA97" s="261"/>
      <c r="BB97" s="261"/>
      <c r="BC97" s="261"/>
      <c r="BD97" s="261"/>
      <c r="BE97" s="262"/>
      <c r="BF97" s="266"/>
      <c r="BG97" s="261"/>
      <c r="BH97" s="261"/>
      <c r="BI97" s="261"/>
      <c r="BJ97" s="261"/>
      <c r="BK97" s="261"/>
      <c r="BL97" s="268"/>
    </row>
    <row r="98" spans="1:67" ht="29.25" customHeight="1" thickTop="1" x14ac:dyDescent="0.35">
      <c r="A98" s="61"/>
      <c r="B98" s="281" t="s">
        <v>45</v>
      </c>
      <c r="C98" s="233"/>
      <c r="D98" s="234" t="str">
        <f>D25</f>
        <v>今回請求金額（C. - D.）</v>
      </c>
      <c r="E98" s="234"/>
      <c r="F98" s="234"/>
      <c r="G98" s="234"/>
      <c r="H98" s="234"/>
      <c r="I98" s="234"/>
      <c r="J98" s="234"/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5"/>
      <c r="W98" s="236">
        <f>IF(W25="", "", W25)</f>
        <v>0</v>
      </c>
      <c r="X98" s="237"/>
      <c r="Y98" s="237"/>
      <c r="Z98" s="237"/>
      <c r="AA98" s="237"/>
      <c r="AB98" s="237"/>
      <c r="AC98" s="237"/>
      <c r="AD98" s="237"/>
      <c r="AE98" s="237"/>
      <c r="AF98" s="237"/>
      <c r="AG98" s="237"/>
      <c r="AH98" s="237"/>
      <c r="AI98" s="237"/>
      <c r="AJ98" s="237"/>
      <c r="AK98" s="237"/>
      <c r="AL98" s="237"/>
      <c r="AM98" s="237"/>
      <c r="AN98" s="237"/>
      <c r="AO98" s="237"/>
      <c r="AP98" s="237"/>
      <c r="AQ98" s="238"/>
      <c r="AR98" s="239"/>
      <c r="AS98" s="240"/>
      <c r="AT98" s="240"/>
      <c r="AU98" s="240"/>
      <c r="AV98" s="240"/>
      <c r="AW98" s="240"/>
      <c r="AX98" s="241"/>
      <c r="AY98" s="242"/>
      <c r="AZ98" s="240"/>
      <c r="BA98" s="240"/>
      <c r="BB98" s="240"/>
      <c r="BC98" s="240"/>
      <c r="BD98" s="240"/>
      <c r="BE98" s="241"/>
      <c r="BF98" s="242"/>
      <c r="BG98" s="240"/>
      <c r="BH98" s="240"/>
      <c r="BI98" s="240"/>
      <c r="BJ98" s="240"/>
      <c r="BK98" s="240"/>
      <c r="BL98" s="282"/>
    </row>
    <row r="99" spans="1:67" ht="15" hidden="1" customHeight="1" x14ac:dyDescent="0.35">
      <c r="A99" s="61"/>
      <c r="B99" s="299" t="s">
        <v>47</v>
      </c>
      <c r="C99" s="300"/>
      <c r="D99" s="302" t="s">
        <v>48</v>
      </c>
      <c r="E99" s="302"/>
      <c r="F99" s="302"/>
      <c r="G99" s="302"/>
      <c r="H99" s="302"/>
      <c r="I99" s="302"/>
      <c r="J99" s="302"/>
      <c r="K99" s="303">
        <f>K26</f>
        <v>1</v>
      </c>
      <c r="L99" s="303"/>
      <c r="M99" s="303"/>
      <c r="N99" s="302" t="s">
        <v>49</v>
      </c>
      <c r="O99" s="302"/>
      <c r="P99" s="302"/>
      <c r="Q99" s="302"/>
      <c r="R99" s="302"/>
      <c r="S99" s="302"/>
      <c r="T99" s="302"/>
      <c r="U99" s="302"/>
      <c r="V99" s="304"/>
      <c r="W99" s="305" t="str">
        <f>IF(W26="", "", W26)</f>
        <v/>
      </c>
      <c r="X99" s="306"/>
      <c r="Y99" s="306"/>
      <c r="Z99" s="306"/>
      <c r="AA99" s="306"/>
      <c r="AB99" s="306"/>
      <c r="AC99" s="306"/>
      <c r="AD99" s="306"/>
      <c r="AE99" s="306"/>
      <c r="AF99" s="306"/>
      <c r="AG99" s="306"/>
      <c r="AH99" s="306"/>
      <c r="AI99" s="306"/>
      <c r="AJ99" s="306"/>
      <c r="AK99" s="306"/>
      <c r="AL99" s="306"/>
      <c r="AM99" s="306"/>
      <c r="AN99" s="306"/>
      <c r="AO99" s="306"/>
      <c r="AP99" s="306"/>
      <c r="AQ99" s="306"/>
      <c r="AR99" s="309"/>
      <c r="AS99" s="286"/>
      <c r="AT99" s="286"/>
      <c r="AU99" s="286"/>
      <c r="AV99" s="286"/>
      <c r="AW99" s="286"/>
      <c r="AX99" s="287"/>
      <c r="AY99" s="285"/>
      <c r="AZ99" s="286"/>
      <c r="BA99" s="286"/>
      <c r="BB99" s="286"/>
      <c r="BC99" s="286"/>
      <c r="BD99" s="286"/>
      <c r="BE99" s="287"/>
      <c r="BF99" s="285"/>
      <c r="BG99" s="286"/>
      <c r="BH99" s="286"/>
      <c r="BI99" s="286"/>
      <c r="BJ99" s="286"/>
      <c r="BK99" s="286"/>
      <c r="BL99" s="291"/>
      <c r="BN99" s="40" t="s">
        <v>50</v>
      </c>
    </row>
    <row r="100" spans="1:67" ht="15" hidden="1" customHeight="1" x14ac:dyDescent="0.35">
      <c r="A100" s="61"/>
      <c r="B100" s="301"/>
      <c r="C100" s="271"/>
      <c r="D100" s="293" t="s">
        <v>51</v>
      </c>
      <c r="E100" s="293"/>
      <c r="F100" s="293"/>
      <c r="G100" s="293"/>
      <c r="H100" s="293"/>
      <c r="I100" s="293"/>
      <c r="J100" s="293"/>
      <c r="K100" s="293"/>
      <c r="L100" s="293"/>
      <c r="M100" s="293"/>
      <c r="N100" s="293"/>
      <c r="O100" s="293"/>
      <c r="P100" s="293"/>
      <c r="Q100" s="293"/>
      <c r="R100" s="293"/>
      <c r="S100" s="293"/>
      <c r="T100" s="293"/>
      <c r="U100" s="293"/>
      <c r="V100" s="294"/>
      <c r="W100" s="307"/>
      <c r="X100" s="308"/>
      <c r="Y100" s="308"/>
      <c r="Z100" s="308"/>
      <c r="AA100" s="308"/>
      <c r="AB100" s="308"/>
      <c r="AC100" s="308"/>
      <c r="AD100" s="308"/>
      <c r="AE100" s="308"/>
      <c r="AF100" s="308"/>
      <c r="AG100" s="308"/>
      <c r="AH100" s="308"/>
      <c r="AI100" s="308"/>
      <c r="AJ100" s="308"/>
      <c r="AK100" s="308"/>
      <c r="AL100" s="308"/>
      <c r="AM100" s="308"/>
      <c r="AN100" s="308"/>
      <c r="AO100" s="308"/>
      <c r="AP100" s="308"/>
      <c r="AQ100" s="308"/>
      <c r="AR100" s="310"/>
      <c r="AS100" s="289"/>
      <c r="AT100" s="289"/>
      <c r="AU100" s="289"/>
      <c r="AV100" s="289"/>
      <c r="AW100" s="289"/>
      <c r="AX100" s="290"/>
      <c r="AY100" s="288"/>
      <c r="AZ100" s="289"/>
      <c r="BA100" s="289"/>
      <c r="BB100" s="289"/>
      <c r="BC100" s="289"/>
      <c r="BD100" s="289"/>
      <c r="BE100" s="290"/>
      <c r="BF100" s="288"/>
      <c r="BG100" s="289"/>
      <c r="BH100" s="289"/>
      <c r="BI100" s="289"/>
      <c r="BJ100" s="289"/>
      <c r="BK100" s="289"/>
      <c r="BL100" s="292"/>
    </row>
    <row r="101" spans="1:67" ht="29.25" customHeight="1" x14ac:dyDescent="0.35">
      <c r="A101" s="61"/>
      <c r="B101" s="73" t="s">
        <v>52</v>
      </c>
      <c r="C101" s="74"/>
      <c r="D101" s="273" t="s">
        <v>79</v>
      </c>
      <c r="E101" s="273"/>
      <c r="F101" s="273"/>
      <c r="G101" s="273"/>
      <c r="H101" s="273"/>
      <c r="I101" s="273"/>
      <c r="J101" s="273"/>
      <c r="K101" s="273"/>
      <c r="L101" s="273"/>
      <c r="M101" s="273"/>
      <c r="N101" s="273"/>
      <c r="O101" s="273"/>
      <c r="P101" s="273"/>
      <c r="Q101" s="273"/>
      <c r="R101" s="273"/>
      <c r="S101" s="273"/>
      <c r="T101" s="273"/>
      <c r="U101" s="273"/>
      <c r="V101" s="274"/>
      <c r="W101" s="295">
        <f t="shared" ref="W101" si="4">IF(W28="", "", W28)</f>
        <v>0</v>
      </c>
      <c r="X101" s="296"/>
      <c r="Y101" s="296"/>
      <c r="Z101" s="296"/>
      <c r="AA101" s="296"/>
      <c r="AB101" s="296"/>
      <c r="AC101" s="296"/>
      <c r="AD101" s="296"/>
      <c r="AE101" s="296"/>
      <c r="AF101" s="296"/>
      <c r="AG101" s="296"/>
      <c r="AH101" s="296"/>
      <c r="AI101" s="296"/>
      <c r="AJ101" s="296"/>
      <c r="AK101" s="296"/>
      <c r="AL101" s="296"/>
      <c r="AM101" s="296"/>
      <c r="AN101" s="296"/>
      <c r="AO101" s="296"/>
      <c r="AP101" s="296"/>
      <c r="AQ101" s="297"/>
      <c r="AR101" s="279"/>
      <c r="AS101" s="245"/>
      <c r="AT101" s="245"/>
      <c r="AU101" s="245"/>
      <c r="AV101" s="245"/>
      <c r="AW101" s="245"/>
      <c r="AX101" s="280"/>
      <c r="AY101" s="244"/>
      <c r="AZ101" s="245"/>
      <c r="BA101" s="245"/>
      <c r="BB101" s="245"/>
      <c r="BC101" s="245"/>
      <c r="BD101" s="245"/>
      <c r="BE101" s="280"/>
      <c r="BF101" s="244"/>
      <c r="BG101" s="245"/>
      <c r="BH101" s="245"/>
      <c r="BI101" s="245"/>
      <c r="BJ101" s="245"/>
      <c r="BK101" s="245"/>
      <c r="BL101" s="298"/>
    </row>
    <row r="102" spans="1:67" ht="29.25" customHeight="1" thickBot="1" x14ac:dyDescent="0.4">
      <c r="A102" s="61"/>
      <c r="B102" s="316" t="s">
        <v>53</v>
      </c>
      <c r="C102" s="317"/>
      <c r="D102" s="318" t="s">
        <v>54</v>
      </c>
      <c r="E102" s="318"/>
      <c r="F102" s="318"/>
      <c r="G102" s="318"/>
      <c r="H102" s="318"/>
      <c r="I102" s="318"/>
      <c r="J102" s="318"/>
      <c r="K102" s="318"/>
      <c r="L102" s="318"/>
      <c r="M102" s="318"/>
      <c r="N102" s="318"/>
      <c r="O102" s="318"/>
      <c r="P102" s="318"/>
      <c r="Q102" s="318"/>
      <c r="R102" s="318"/>
      <c r="S102" s="318"/>
      <c r="T102" s="318"/>
      <c r="U102" s="318"/>
      <c r="V102" s="319"/>
      <c r="W102" s="320">
        <f>IF(W29="", "", W29)</f>
        <v>0</v>
      </c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2"/>
      <c r="AR102" s="323"/>
      <c r="AS102" s="324"/>
      <c r="AT102" s="324"/>
      <c r="AU102" s="324"/>
      <c r="AV102" s="324"/>
      <c r="AW102" s="324"/>
      <c r="AX102" s="325"/>
      <c r="AY102" s="326"/>
      <c r="AZ102" s="324"/>
      <c r="BA102" s="324"/>
      <c r="BB102" s="324"/>
      <c r="BC102" s="324"/>
      <c r="BD102" s="324"/>
      <c r="BE102" s="325"/>
      <c r="BF102" s="326"/>
      <c r="BG102" s="324"/>
      <c r="BH102" s="324"/>
      <c r="BI102" s="324"/>
      <c r="BJ102" s="324"/>
      <c r="BK102" s="324"/>
      <c r="BL102" s="327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8"/>
      <c r="S104" s="328"/>
      <c r="T104" s="328"/>
      <c r="U104" s="328"/>
      <c r="V104" s="328"/>
      <c r="W104" s="328"/>
      <c r="X104" s="328"/>
      <c r="Y104" s="328"/>
      <c r="Z104" s="328"/>
      <c r="AA104" s="328"/>
      <c r="AB104" s="328"/>
      <c r="AC104" s="328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8"/>
      <c r="S105" s="328"/>
      <c r="T105" s="328"/>
      <c r="U105" s="328"/>
      <c r="V105" s="328"/>
      <c r="W105" s="328"/>
      <c r="X105" s="328"/>
      <c r="Y105" s="328"/>
      <c r="Z105" s="328"/>
      <c r="AA105" s="328"/>
      <c r="AB105" s="328"/>
      <c r="AC105" s="328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329"/>
      <c r="C106" s="329"/>
      <c r="D106" s="329"/>
      <c r="E106" s="329"/>
      <c r="F106" s="329"/>
      <c r="G106" s="329"/>
      <c r="H106" s="329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1"/>
      <c r="X106" s="331"/>
      <c r="Y106" s="331"/>
      <c r="Z106" s="331"/>
      <c r="AA106" s="331"/>
      <c r="AB106" s="331"/>
      <c r="AC106" s="331"/>
      <c r="AD106" s="331"/>
      <c r="AE106" s="331"/>
      <c r="AF106" s="331"/>
      <c r="AG106" s="331"/>
      <c r="AH106" s="331"/>
      <c r="AI106" s="331"/>
      <c r="AJ106" s="331"/>
      <c r="AK106" s="331"/>
      <c r="AL106" s="331"/>
      <c r="AM106" s="331"/>
      <c r="AN106" s="331"/>
      <c r="AO106" s="331"/>
      <c r="AP106" s="331"/>
      <c r="AQ106" s="331"/>
      <c r="AR106" s="46"/>
      <c r="AT106" s="311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312"/>
      <c r="BG106" s="312"/>
      <c r="BH106" s="312"/>
      <c r="BI106" s="312"/>
      <c r="BJ106" s="312"/>
      <c r="BK106" s="312"/>
      <c r="BL106" s="312"/>
    </row>
    <row r="107" spans="1:67" ht="10.5" customHeight="1" x14ac:dyDescent="0.4">
      <c r="B107" s="329"/>
      <c r="C107" s="329"/>
      <c r="D107" s="329"/>
      <c r="E107" s="329"/>
      <c r="F107" s="329"/>
      <c r="G107" s="329"/>
      <c r="H107" s="329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1"/>
      <c r="X107" s="331"/>
      <c r="Y107" s="331"/>
      <c r="Z107" s="331"/>
      <c r="AA107" s="331"/>
      <c r="AB107" s="331"/>
      <c r="AC107" s="331"/>
      <c r="AD107" s="331"/>
      <c r="AE107" s="331"/>
      <c r="AF107" s="331"/>
      <c r="AG107" s="331"/>
      <c r="AH107" s="331"/>
      <c r="AI107" s="331"/>
      <c r="AJ107" s="331"/>
      <c r="AK107" s="331"/>
      <c r="AL107" s="331"/>
      <c r="AM107" s="331"/>
      <c r="AN107" s="331"/>
      <c r="AO107" s="331"/>
      <c r="AP107" s="331"/>
      <c r="AQ107" s="331"/>
      <c r="AR107" s="46"/>
      <c r="AT107" s="286"/>
      <c r="AU107" s="286"/>
      <c r="AV107" s="286"/>
      <c r="AW107" s="286"/>
      <c r="AX107" s="286"/>
      <c r="AY107" s="286"/>
      <c r="AZ107" s="286"/>
      <c r="BA107" s="286"/>
      <c r="BB107" s="286"/>
      <c r="BC107" s="286"/>
      <c r="BD107" s="286"/>
      <c r="BE107" s="286"/>
      <c r="BF107" s="312"/>
      <c r="BG107" s="312"/>
      <c r="BH107" s="312"/>
      <c r="BI107" s="312"/>
      <c r="BJ107" s="312"/>
      <c r="BK107" s="312"/>
      <c r="BL107" s="312"/>
    </row>
    <row r="108" spans="1:67" ht="10.5" customHeight="1" x14ac:dyDescent="0.4">
      <c r="B108" s="329"/>
      <c r="C108" s="329"/>
      <c r="D108" s="329"/>
      <c r="E108" s="329"/>
      <c r="F108" s="329"/>
      <c r="G108" s="329"/>
      <c r="H108" s="329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1"/>
      <c r="X108" s="331"/>
      <c r="Y108" s="331"/>
      <c r="Z108" s="331"/>
      <c r="AA108" s="331"/>
      <c r="AB108" s="331"/>
      <c r="AC108" s="331"/>
      <c r="AD108" s="331"/>
      <c r="AE108" s="331"/>
      <c r="AF108" s="331"/>
      <c r="AG108" s="331"/>
      <c r="AH108" s="331"/>
      <c r="AI108" s="331"/>
      <c r="AJ108" s="331"/>
      <c r="AK108" s="331"/>
      <c r="AL108" s="331"/>
      <c r="AM108" s="331"/>
      <c r="AN108" s="331"/>
      <c r="AO108" s="331"/>
      <c r="AP108" s="331"/>
      <c r="AQ108" s="331"/>
      <c r="AR108" s="46"/>
      <c r="AT108" s="286"/>
      <c r="AU108" s="286"/>
      <c r="AV108" s="286"/>
      <c r="AW108" s="286"/>
      <c r="AX108" s="286"/>
      <c r="AY108" s="286"/>
      <c r="AZ108" s="286"/>
      <c r="BA108" s="286"/>
      <c r="BB108" s="286"/>
      <c r="BC108" s="286"/>
      <c r="BD108" s="286"/>
      <c r="BE108" s="286"/>
      <c r="BF108" s="312"/>
      <c r="BG108" s="312"/>
      <c r="BH108" s="312"/>
      <c r="BI108" s="312"/>
      <c r="BJ108" s="312"/>
      <c r="BK108" s="312"/>
      <c r="BL108" s="312"/>
    </row>
    <row r="109" spans="1:67" ht="10.5" customHeight="1" x14ac:dyDescent="0.4">
      <c r="B109" s="313"/>
      <c r="C109" s="313"/>
      <c r="D109" s="313"/>
      <c r="E109" s="75"/>
      <c r="F109" s="313"/>
      <c r="G109" s="313"/>
      <c r="H109" s="313"/>
      <c r="I109" s="314"/>
      <c r="J109" s="314"/>
      <c r="K109" s="314"/>
      <c r="L109" s="314"/>
      <c r="M109" s="314"/>
      <c r="N109" s="314"/>
      <c r="O109" s="314"/>
      <c r="P109" s="314"/>
      <c r="Q109" s="314"/>
      <c r="R109" s="314"/>
      <c r="S109" s="314"/>
      <c r="T109" s="314"/>
      <c r="U109" s="314"/>
      <c r="V109" s="314"/>
      <c r="W109" s="315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46"/>
      <c r="AT109" s="286"/>
      <c r="AU109" s="286"/>
      <c r="AV109" s="286"/>
      <c r="AW109" s="286"/>
      <c r="AX109" s="286"/>
      <c r="AY109" s="286"/>
      <c r="AZ109" s="286"/>
      <c r="BA109" s="286"/>
      <c r="BB109" s="286"/>
      <c r="BC109" s="286"/>
      <c r="BD109" s="286"/>
      <c r="BE109" s="286"/>
      <c r="BF109" s="312"/>
      <c r="BG109" s="312"/>
      <c r="BH109" s="312"/>
      <c r="BI109" s="312"/>
      <c r="BJ109" s="312"/>
      <c r="BK109" s="312"/>
      <c r="BL109" s="312"/>
    </row>
    <row r="110" spans="1:67" ht="10.5" customHeight="1" x14ac:dyDescent="0.4">
      <c r="B110" s="313"/>
      <c r="C110" s="313"/>
      <c r="D110" s="313"/>
      <c r="E110" s="76"/>
      <c r="F110" s="313"/>
      <c r="G110" s="313"/>
      <c r="H110" s="313"/>
      <c r="I110" s="314"/>
      <c r="J110" s="314"/>
      <c r="K110" s="314"/>
      <c r="L110" s="314"/>
      <c r="M110" s="314"/>
      <c r="N110" s="314"/>
      <c r="O110" s="314"/>
      <c r="P110" s="314"/>
      <c r="Q110" s="314"/>
      <c r="R110" s="314"/>
      <c r="S110" s="314"/>
      <c r="T110" s="314"/>
      <c r="U110" s="314"/>
      <c r="V110" s="314"/>
      <c r="W110" s="315"/>
      <c r="X110" s="315"/>
      <c r="Y110" s="315"/>
      <c r="Z110" s="315"/>
      <c r="AA110" s="315"/>
      <c r="AB110" s="315"/>
      <c r="AC110" s="315"/>
      <c r="AD110" s="315"/>
      <c r="AE110" s="315"/>
      <c r="AF110" s="315"/>
      <c r="AG110" s="315"/>
      <c r="AH110" s="315"/>
      <c r="AI110" s="315"/>
      <c r="AJ110" s="315"/>
      <c r="AK110" s="315"/>
      <c r="AL110" s="315"/>
      <c r="AM110" s="315"/>
      <c r="AN110" s="315"/>
      <c r="AO110" s="315"/>
      <c r="AP110" s="315"/>
      <c r="AQ110" s="315"/>
      <c r="AR110" s="46"/>
    </row>
    <row r="111" spans="1:67" ht="10.5" customHeight="1" x14ac:dyDescent="0.4">
      <c r="B111" s="313"/>
      <c r="C111" s="313"/>
      <c r="D111" s="313"/>
      <c r="E111" s="75"/>
      <c r="F111" s="313"/>
      <c r="G111" s="313"/>
      <c r="H111" s="313"/>
      <c r="I111" s="314"/>
      <c r="J111" s="314"/>
      <c r="K111" s="314"/>
      <c r="L111" s="314"/>
      <c r="M111" s="314"/>
      <c r="N111" s="314"/>
      <c r="O111" s="314"/>
      <c r="P111" s="314"/>
      <c r="Q111" s="314"/>
      <c r="R111" s="314"/>
      <c r="S111" s="314"/>
      <c r="T111" s="314"/>
      <c r="U111" s="314"/>
      <c r="V111" s="314"/>
      <c r="W111" s="315"/>
      <c r="X111" s="315"/>
      <c r="Y111" s="315"/>
      <c r="Z111" s="315"/>
      <c r="AA111" s="315"/>
      <c r="AB111" s="315"/>
      <c r="AC111" s="315"/>
      <c r="AD111" s="315"/>
      <c r="AE111" s="315"/>
      <c r="AF111" s="315"/>
      <c r="AG111" s="315"/>
      <c r="AH111" s="315"/>
      <c r="AI111" s="315"/>
      <c r="AJ111" s="315"/>
      <c r="AK111" s="315"/>
      <c r="AL111" s="315"/>
      <c r="AM111" s="315"/>
      <c r="AN111" s="315"/>
      <c r="AO111" s="315"/>
      <c r="AP111" s="315"/>
      <c r="AQ111" s="315"/>
      <c r="AR111" s="46"/>
    </row>
    <row r="112" spans="1:67" ht="10.5" customHeight="1" x14ac:dyDescent="0.4">
      <c r="B112" s="313"/>
      <c r="C112" s="313"/>
      <c r="D112" s="313"/>
      <c r="E112" s="75"/>
      <c r="F112" s="313"/>
      <c r="G112" s="313"/>
      <c r="H112" s="313"/>
      <c r="I112" s="314"/>
      <c r="J112" s="314"/>
      <c r="K112" s="314"/>
      <c r="L112" s="314"/>
      <c r="M112" s="314"/>
      <c r="N112" s="314"/>
      <c r="O112" s="314"/>
      <c r="P112" s="314"/>
      <c r="Q112" s="314"/>
      <c r="R112" s="314"/>
      <c r="S112" s="314"/>
      <c r="T112" s="314"/>
      <c r="U112" s="314"/>
      <c r="V112" s="314"/>
      <c r="W112" s="315"/>
      <c r="X112" s="315"/>
      <c r="Y112" s="315"/>
      <c r="Z112" s="315"/>
      <c r="AA112" s="315"/>
      <c r="AB112" s="315"/>
      <c r="AC112" s="315"/>
      <c r="AD112" s="315"/>
      <c r="AE112" s="315"/>
      <c r="AF112" s="315"/>
      <c r="AG112" s="315"/>
      <c r="AH112" s="315"/>
      <c r="AI112" s="315"/>
      <c r="AJ112" s="315"/>
      <c r="AK112" s="315"/>
      <c r="AL112" s="315"/>
      <c r="AM112" s="315"/>
      <c r="AN112" s="315"/>
      <c r="AO112" s="315"/>
      <c r="AP112" s="315"/>
      <c r="AQ112" s="315"/>
      <c r="AR112" s="46"/>
    </row>
    <row r="113" spans="1:65" ht="10.5" customHeight="1" x14ac:dyDescent="0.4">
      <c r="B113" s="313"/>
      <c r="C113" s="313"/>
      <c r="D113" s="313"/>
      <c r="E113" s="76"/>
      <c r="F113" s="313"/>
      <c r="G113" s="313"/>
      <c r="H113" s="313"/>
      <c r="I113" s="314"/>
      <c r="J113" s="314"/>
      <c r="K113" s="314"/>
      <c r="L113" s="314"/>
      <c r="M113" s="314"/>
      <c r="N113" s="314"/>
      <c r="O113" s="314"/>
      <c r="P113" s="314"/>
      <c r="Q113" s="314"/>
      <c r="R113" s="314"/>
      <c r="S113" s="314"/>
      <c r="T113" s="314"/>
      <c r="U113" s="314"/>
      <c r="V113" s="314"/>
      <c r="W113" s="315"/>
      <c r="X113" s="315"/>
      <c r="Y113" s="315"/>
      <c r="Z113" s="315"/>
      <c r="AA113" s="315"/>
      <c r="AB113" s="315"/>
      <c r="AC113" s="315"/>
      <c r="AD113" s="315"/>
      <c r="AE113" s="315"/>
      <c r="AF113" s="315"/>
      <c r="AG113" s="315"/>
      <c r="AH113" s="315"/>
      <c r="AI113" s="315"/>
      <c r="AJ113" s="315"/>
      <c r="AK113" s="315"/>
      <c r="AL113" s="315"/>
      <c r="AM113" s="315"/>
      <c r="AN113" s="315"/>
      <c r="AO113" s="315"/>
      <c r="AP113" s="315"/>
      <c r="AQ113" s="315"/>
      <c r="AR113" s="46"/>
      <c r="AS113" s="51"/>
      <c r="AT113" s="51"/>
    </row>
    <row r="114" spans="1:65" ht="10.5" customHeight="1" x14ac:dyDescent="0.4">
      <c r="B114" s="313"/>
      <c r="C114" s="313"/>
      <c r="D114" s="313"/>
      <c r="E114" s="75"/>
      <c r="F114" s="313"/>
      <c r="G114" s="313"/>
      <c r="H114" s="313"/>
      <c r="I114" s="314"/>
      <c r="J114" s="314"/>
      <c r="K114" s="314"/>
      <c r="L114" s="314"/>
      <c r="M114" s="314"/>
      <c r="N114" s="314"/>
      <c r="O114" s="314"/>
      <c r="P114" s="314"/>
      <c r="Q114" s="314"/>
      <c r="R114" s="314"/>
      <c r="S114" s="314"/>
      <c r="T114" s="314"/>
      <c r="U114" s="314"/>
      <c r="V114" s="314"/>
      <c r="W114" s="315"/>
      <c r="X114" s="315"/>
      <c r="Y114" s="315"/>
      <c r="Z114" s="315"/>
      <c r="AA114" s="315"/>
      <c r="AB114" s="315"/>
      <c r="AC114" s="315"/>
      <c r="AD114" s="315"/>
      <c r="AE114" s="315"/>
      <c r="AF114" s="315"/>
      <c r="AG114" s="315"/>
      <c r="AH114" s="315"/>
      <c r="AI114" s="315"/>
      <c r="AJ114" s="315"/>
      <c r="AK114" s="315"/>
      <c r="AL114" s="315"/>
      <c r="AM114" s="315"/>
      <c r="AN114" s="315"/>
      <c r="AO114" s="315"/>
      <c r="AP114" s="315"/>
      <c r="AQ114" s="315"/>
      <c r="AR114" s="46"/>
      <c r="AS114" s="51"/>
      <c r="AT114" s="51"/>
    </row>
    <row r="115" spans="1:65" ht="10.5" customHeight="1" x14ac:dyDescent="0.4">
      <c r="A115" s="51"/>
      <c r="B115" s="313"/>
      <c r="C115" s="313"/>
      <c r="D115" s="313"/>
      <c r="E115" s="75"/>
      <c r="F115" s="313"/>
      <c r="G115" s="313"/>
      <c r="H115" s="313"/>
      <c r="I115" s="314"/>
      <c r="J115" s="314"/>
      <c r="K115" s="314"/>
      <c r="L115" s="314"/>
      <c r="M115" s="314"/>
      <c r="N115" s="314"/>
      <c r="O115" s="314"/>
      <c r="P115" s="314"/>
      <c r="Q115" s="314"/>
      <c r="R115" s="314"/>
      <c r="S115" s="314"/>
      <c r="T115" s="314"/>
      <c r="U115" s="314"/>
      <c r="V115" s="314"/>
      <c r="W115" s="315"/>
      <c r="X115" s="315"/>
      <c r="Y115" s="315"/>
      <c r="Z115" s="315"/>
      <c r="AA115" s="315"/>
      <c r="AB115" s="315"/>
      <c r="AC115" s="315"/>
      <c r="AD115" s="315"/>
      <c r="AE115" s="315"/>
      <c r="AF115" s="315"/>
      <c r="AG115" s="315"/>
      <c r="AH115" s="315"/>
      <c r="AI115" s="315"/>
      <c r="AJ115" s="315"/>
      <c r="AK115" s="315"/>
      <c r="AL115" s="315"/>
      <c r="AM115" s="315"/>
      <c r="AN115" s="315"/>
      <c r="AO115" s="315"/>
      <c r="AP115" s="315"/>
      <c r="AQ115" s="315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313"/>
      <c r="C116" s="313"/>
      <c r="D116" s="313"/>
      <c r="E116" s="76"/>
      <c r="F116" s="313"/>
      <c r="G116" s="313"/>
      <c r="H116" s="313"/>
      <c r="I116" s="314"/>
      <c r="J116" s="314"/>
      <c r="K116" s="314"/>
      <c r="L116" s="314"/>
      <c r="M116" s="314"/>
      <c r="N116" s="314"/>
      <c r="O116" s="314"/>
      <c r="P116" s="314"/>
      <c r="Q116" s="314"/>
      <c r="R116" s="314"/>
      <c r="S116" s="314"/>
      <c r="T116" s="314"/>
      <c r="U116" s="314"/>
      <c r="V116" s="314"/>
      <c r="W116" s="315"/>
      <c r="X116" s="315"/>
      <c r="Y116" s="315"/>
      <c r="Z116" s="315"/>
      <c r="AA116" s="315"/>
      <c r="AB116" s="315"/>
      <c r="AC116" s="315"/>
      <c r="AD116" s="315"/>
      <c r="AE116" s="315"/>
      <c r="AF116" s="315"/>
      <c r="AG116" s="315"/>
      <c r="AH116" s="315"/>
      <c r="AI116" s="315"/>
      <c r="AJ116" s="315"/>
      <c r="AK116" s="315"/>
      <c r="AL116" s="315"/>
      <c r="AM116" s="315"/>
      <c r="AN116" s="315"/>
      <c r="AO116" s="315"/>
      <c r="AP116" s="315"/>
      <c r="AQ116" s="315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313"/>
      <c r="C117" s="313"/>
      <c r="D117" s="313"/>
      <c r="E117" s="75"/>
      <c r="F117" s="313"/>
      <c r="G117" s="313"/>
      <c r="H117" s="313"/>
      <c r="I117" s="314"/>
      <c r="J117" s="314"/>
      <c r="K117" s="314"/>
      <c r="L117" s="314"/>
      <c r="M117" s="314"/>
      <c r="N117" s="314"/>
      <c r="O117" s="314"/>
      <c r="P117" s="314"/>
      <c r="Q117" s="314"/>
      <c r="R117" s="314"/>
      <c r="S117" s="314"/>
      <c r="T117" s="314"/>
      <c r="U117" s="314"/>
      <c r="V117" s="314"/>
      <c r="W117" s="315"/>
      <c r="X117" s="315"/>
      <c r="Y117" s="315"/>
      <c r="Z117" s="315"/>
      <c r="AA117" s="315"/>
      <c r="AB117" s="315"/>
      <c r="AC117" s="315"/>
      <c r="AD117" s="315"/>
      <c r="AE117" s="315"/>
      <c r="AF117" s="315"/>
      <c r="AG117" s="315"/>
      <c r="AH117" s="315"/>
      <c r="AI117" s="315"/>
      <c r="AJ117" s="315"/>
      <c r="AK117" s="315"/>
      <c r="AL117" s="315"/>
      <c r="AM117" s="315"/>
      <c r="AN117" s="315"/>
      <c r="AO117" s="315"/>
      <c r="AP117" s="315"/>
      <c r="AQ117" s="315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313"/>
      <c r="C118" s="313"/>
      <c r="D118" s="313"/>
      <c r="E118" s="75"/>
      <c r="F118" s="313"/>
      <c r="G118" s="313"/>
      <c r="H118" s="313"/>
      <c r="I118" s="314"/>
      <c r="J118" s="314"/>
      <c r="K118" s="314"/>
      <c r="L118" s="314"/>
      <c r="M118" s="314"/>
      <c r="N118" s="314"/>
      <c r="O118" s="314"/>
      <c r="P118" s="314"/>
      <c r="Q118" s="314"/>
      <c r="R118" s="314"/>
      <c r="S118" s="314"/>
      <c r="T118" s="314"/>
      <c r="U118" s="314"/>
      <c r="V118" s="314"/>
      <c r="W118" s="315"/>
      <c r="X118" s="315"/>
      <c r="Y118" s="315"/>
      <c r="Z118" s="315"/>
      <c r="AA118" s="315"/>
      <c r="AB118" s="315"/>
      <c r="AC118" s="315"/>
      <c r="AD118" s="315"/>
      <c r="AE118" s="315"/>
      <c r="AF118" s="315"/>
      <c r="AG118" s="315"/>
      <c r="AH118" s="315"/>
      <c r="AI118" s="315"/>
      <c r="AJ118" s="315"/>
      <c r="AK118" s="315"/>
      <c r="AL118" s="315"/>
      <c r="AM118" s="315"/>
      <c r="AN118" s="315"/>
      <c r="AO118" s="315"/>
      <c r="AP118" s="315"/>
      <c r="AQ118" s="315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313"/>
      <c r="C119" s="313"/>
      <c r="D119" s="313"/>
      <c r="E119" s="76"/>
      <c r="F119" s="313"/>
      <c r="G119" s="313"/>
      <c r="H119" s="313"/>
      <c r="I119" s="314"/>
      <c r="J119" s="314"/>
      <c r="K119" s="314"/>
      <c r="L119" s="314"/>
      <c r="M119" s="314"/>
      <c r="N119" s="314"/>
      <c r="O119" s="314"/>
      <c r="P119" s="314"/>
      <c r="Q119" s="314"/>
      <c r="R119" s="314"/>
      <c r="S119" s="314"/>
      <c r="T119" s="314"/>
      <c r="U119" s="314"/>
      <c r="V119" s="314"/>
      <c r="W119" s="315"/>
      <c r="X119" s="315"/>
      <c r="Y119" s="315"/>
      <c r="Z119" s="315"/>
      <c r="AA119" s="315"/>
      <c r="AB119" s="315"/>
      <c r="AC119" s="315"/>
      <c r="AD119" s="315"/>
      <c r="AE119" s="315"/>
      <c r="AF119" s="315"/>
      <c r="AG119" s="315"/>
      <c r="AH119" s="315"/>
      <c r="AI119" s="315"/>
      <c r="AJ119" s="315"/>
      <c r="AK119" s="315"/>
      <c r="AL119" s="315"/>
      <c r="AM119" s="315"/>
      <c r="AN119" s="315"/>
      <c r="AO119" s="315"/>
      <c r="AP119" s="315"/>
      <c r="AQ119" s="315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313"/>
      <c r="C120" s="313"/>
      <c r="D120" s="313"/>
      <c r="E120" s="75"/>
      <c r="F120" s="313"/>
      <c r="G120" s="313"/>
      <c r="H120" s="313"/>
      <c r="I120" s="314"/>
      <c r="J120" s="314"/>
      <c r="K120" s="314"/>
      <c r="L120" s="314"/>
      <c r="M120" s="314"/>
      <c r="N120" s="314"/>
      <c r="O120" s="314"/>
      <c r="P120" s="314"/>
      <c r="Q120" s="314"/>
      <c r="R120" s="314"/>
      <c r="S120" s="314"/>
      <c r="T120" s="314"/>
      <c r="U120" s="314"/>
      <c r="V120" s="314"/>
      <c r="W120" s="315"/>
      <c r="X120" s="315"/>
      <c r="Y120" s="315"/>
      <c r="Z120" s="315"/>
      <c r="AA120" s="315"/>
      <c r="AB120" s="315"/>
      <c r="AC120" s="315"/>
      <c r="AD120" s="315"/>
      <c r="AE120" s="315"/>
      <c r="AF120" s="315"/>
      <c r="AG120" s="315"/>
      <c r="AH120" s="315"/>
      <c r="AI120" s="315"/>
      <c r="AJ120" s="315"/>
      <c r="AK120" s="315"/>
      <c r="AL120" s="315"/>
      <c r="AM120" s="315"/>
      <c r="AN120" s="315"/>
      <c r="AO120" s="315"/>
      <c r="AP120" s="315"/>
      <c r="AQ120" s="315"/>
    </row>
    <row r="121" spans="1:65" ht="10.5" customHeight="1" x14ac:dyDescent="0.4">
      <c r="B121" s="313"/>
      <c r="C121" s="313"/>
      <c r="D121" s="313"/>
      <c r="E121" s="75"/>
      <c r="F121" s="313"/>
      <c r="G121" s="313"/>
      <c r="H121" s="313"/>
      <c r="I121" s="314"/>
      <c r="J121" s="314"/>
      <c r="K121" s="314"/>
      <c r="L121" s="314"/>
      <c r="M121" s="314"/>
      <c r="N121" s="314"/>
      <c r="O121" s="314"/>
      <c r="P121" s="314"/>
      <c r="Q121" s="314"/>
      <c r="R121" s="314"/>
      <c r="S121" s="314"/>
      <c r="T121" s="314"/>
      <c r="U121" s="314"/>
      <c r="V121" s="314"/>
      <c r="W121" s="315"/>
      <c r="X121" s="315"/>
      <c r="Y121" s="315"/>
      <c r="Z121" s="315"/>
      <c r="AA121" s="315"/>
      <c r="AB121" s="315"/>
      <c r="AC121" s="315"/>
      <c r="AD121" s="315"/>
      <c r="AE121" s="315"/>
      <c r="AF121" s="315"/>
      <c r="AG121" s="315"/>
      <c r="AH121" s="315"/>
      <c r="AI121" s="315"/>
      <c r="AJ121" s="315"/>
      <c r="AK121" s="315"/>
      <c r="AL121" s="315"/>
      <c r="AM121" s="315"/>
      <c r="AN121" s="315"/>
      <c r="AO121" s="315"/>
      <c r="AP121" s="315"/>
      <c r="AQ121" s="315"/>
    </row>
    <row r="122" spans="1:65" ht="10.5" customHeight="1" x14ac:dyDescent="0.4">
      <c r="B122" s="313"/>
      <c r="C122" s="313"/>
      <c r="D122" s="313"/>
      <c r="E122" s="76"/>
      <c r="F122" s="313"/>
      <c r="G122" s="313"/>
      <c r="H122" s="313"/>
      <c r="I122" s="314"/>
      <c r="J122" s="314"/>
      <c r="K122" s="314"/>
      <c r="L122" s="314"/>
      <c r="M122" s="314"/>
      <c r="N122" s="314"/>
      <c r="O122" s="314"/>
      <c r="P122" s="314"/>
      <c r="Q122" s="314"/>
      <c r="R122" s="314"/>
      <c r="S122" s="314"/>
      <c r="T122" s="314"/>
      <c r="U122" s="314"/>
      <c r="V122" s="314"/>
      <c r="W122" s="315"/>
      <c r="X122" s="315"/>
      <c r="Y122" s="315"/>
      <c r="Z122" s="315"/>
      <c r="AA122" s="315"/>
      <c r="AB122" s="315"/>
      <c r="AC122" s="315"/>
      <c r="AD122" s="315"/>
      <c r="AE122" s="315"/>
      <c r="AF122" s="315"/>
      <c r="AG122" s="315"/>
      <c r="AH122" s="315"/>
      <c r="AI122" s="315"/>
      <c r="AJ122" s="315"/>
      <c r="AK122" s="315"/>
      <c r="AL122" s="315"/>
      <c r="AM122" s="315"/>
      <c r="AN122" s="315"/>
      <c r="AO122" s="315"/>
      <c r="AP122" s="315"/>
      <c r="AQ122" s="315"/>
    </row>
    <row r="123" spans="1:65" ht="10.5" customHeight="1" x14ac:dyDescent="0.4">
      <c r="B123" s="313"/>
      <c r="C123" s="313"/>
      <c r="D123" s="313"/>
      <c r="E123" s="75"/>
      <c r="F123" s="313"/>
      <c r="G123" s="313"/>
      <c r="H123" s="313"/>
      <c r="I123" s="314"/>
      <c r="J123" s="314"/>
      <c r="K123" s="314"/>
      <c r="L123" s="314"/>
      <c r="M123" s="314"/>
      <c r="N123" s="314"/>
      <c r="O123" s="314"/>
      <c r="P123" s="314"/>
      <c r="Q123" s="314"/>
      <c r="R123" s="314"/>
      <c r="S123" s="314"/>
      <c r="T123" s="314"/>
      <c r="U123" s="314"/>
      <c r="V123" s="314"/>
      <c r="W123" s="315"/>
      <c r="X123" s="315"/>
      <c r="Y123" s="315"/>
      <c r="Z123" s="315"/>
      <c r="AA123" s="315"/>
      <c r="AB123" s="315"/>
      <c r="AC123" s="315"/>
      <c r="AD123" s="315"/>
      <c r="AE123" s="315"/>
      <c r="AF123" s="315"/>
      <c r="AG123" s="315"/>
      <c r="AH123" s="315"/>
      <c r="AI123" s="315"/>
      <c r="AJ123" s="315"/>
      <c r="AK123" s="315"/>
      <c r="AL123" s="315"/>
      <c r="AM123" s="315"/>
      <c r="AN123" s="315"/>
      <c r="AO123" s="315"/>
      <c r="AP123" s="315"/>
      <c r="AQ123" s="315"/>
    </row>
    <row r="124" spans="1:65" ht="10.5" customHeight="1" x14ac:dyDescent="0.4">
      <c r="B124" s="313"/>
      <c r="C124" s="313"/>
      <c r="D124" s="313"/>
      <c r="E124" s="75"/>
      <c r="F124" s="313"/>
      <c r="G124" s="313"/>
      <c r="H124" s="313"/>
      <c r="I124" s="314"/>
      <c r="J124" s="314"/>
      <c r="K124" s="314"/>
      <c r="L124" s="314"/>
      <c r="M124" s="314"/>
      <c r="N124" s="314"/>
      <c r="O124" s="314"/>
      <c r="P124" s="314"/>
      <c r="Q124" s="314"/>
      <c r="R124" s="314"/>
      <c r="S124" s="314"/>
      <c r="T124" s="314"/>
      <c r="U124" s="314"/>
      <c r="V124" s="314"/>
      <c r="W124" s="315"/>
      <c r="X124" s="315"/>
      <c r="Y124" s="315"/>
      <c r="Z124" s="315"/>
      <c r="AA124" s="315"/>
      <c r="AB124" s="315"/>
      <c r="AC124" s="315"/>
      <c r="AD124" s="315"/>
      <c r="AE124" s="315"/>
      <c r="AF124" s="315"/>
      <c r="AG124" s="315"/>
      <c r="AH124" s="315"/>
      <c r="AI124" s="315"/>
      <c r="AJ124" s="315"/>
      <c r="AK124" s="315"/>
      <c r="AL124" s="315"/>
      <c r="AM124" s="315"/>
      <c r="AN124" s="315"/>
      <c r="AO124" s="315"/>
      <c r="AP124" s="315"/>
      <c r="AQ124" s="315"/>
    </row>
    <row r="125" spans="1:65" ht="10.5" customHeight="1" x14ac:dyDescent="0.4">
      <c r="B125" s="313"/>
      <c r="C125" s="313"/>
      <c r="D125" s="313"/>
      <c r="E125" s="76"/>
      <c r="F125" s="313"/>
      <c r="G125" s="313"/>
      <c r="H125" s="313"/>
      <c r="I125" s="314"/>
      <c r="J125" s="314"/>
      <c r="K125" s="314"/>
      <c r="L125" s="314"/>
      <c r="M125" s="314"/>
      <c r="N125" s="314"/>
      <c r="O125" s="314"/>
      <c r="P125" s="314"/>
      <c r="Q125" s="314"/>
      <c r="R125" s="314"/>
      <c r="S125" s="314"/>
      <c r="T125" s="314"/>
      <c r="U125" s="314"/>
      <c r="V125" s="314"/>
      <c r="W125" s="315"/>
      <c r="X125" s="315"/>
      <c r="Y125" s="315"/>
      <c r="Z125" s="315"/>
      <c r="AA125" s="315"/>
      <c r="AB125" s="315"/>
      <c r="AC125" s="315"/>
      <c r="AD125" s="315"/>
      <c r="AE125" s="315"/>
      <c r="AF125" s="315"/>
      <c r="AG125" s="315"/>
      <c r="AH125" s="315"/>
      <c r="AI125" s="315"/>
      <c r="AJ125" s="315"/>
      <c r="AK125" s="315"/>
      <c r="AL125" s="315"/>
      <c r="AM125" s="315"/>
      <c r="AN125" s="315"/>
      <c r="AO125" s="315"/>
      <c r="AP125" s="315"/>
      <c r="AQ125" s="315"/>
    </row>
    <row r="126" spans="1:65" ht="10.5" customHeight="1" x14ac:dyDescent="0.4">
      <c r="B126" s="313"/>
      <c r="C126" s="313"/>
      <c r="D126" s="313"/>
      <c r="E126" s="75"/>
      <c r="F126" s="313"/>
      <c r="G126" s="313"/>
      <c r="H126" s="313"/>
      <c r="I126" s="314"/>
      <c r="J126" s="314"/>
      <c r="K126" s="314"/>
      <c r="L126" s="314"/>
      <c r="M126" s="314"/>
      <c r="N126" s="314"/>
      <c r="O126" s="314"/>
      <c r="P126" s="314"/>
      <c r="Q126" s="314"/>
      <c r="R126" s="314"/>
      <c r="S126" s="314"/>
      <c r="T126" s="314"/>
      <c r="U126" s="314"/>
      <c r="V126" s="314"/>
      <c r="W126" s="315"/>
      <c r="X126" s="315"/>
      <c r="Y126" s="315"/>
      <c r="Z126" s="315"/>
      <c r="AA126" s="315"/>
      <c r="AB126" s="315"/>
      <c r="AC126" s="315"/>
      <c r="AD126" s="315"/>
      <c r="AE126" s="315"/>
      <c r="AF126" s="315"/>
      <c r="AG126" s="315"/>
      <c r="AH126" s="315"/>
      <c r="AI126" s="315"/>
      <c r="AJ126" s="315"/>
      <c r="AK126" s="315"/>
      <c r="AL126" s="315"/>
      <c r="AM126" s="315"/>
      <c r="AN126" s="315"/>
      <c r="AO126" s="315"/>
      <c r="AP126" s="315"/>
      <c r="AQ126" s="315"/>
    </row>
    <row r="127" spans="1:65" ht="10.5" customHeight="1" x14ac:dyDescent="0.4">
      <c r="B127" s="342"/>
      <c r="C127" s="342"/>
      <c r="D127" s="342"/>
      <c r="E127" s="342"/>
      <c r="F127" s="342"/>
      <c r="G127" s="342"/>
      <c r="H127" s="342"/>
      <c r="I127" s="342"/>
      <c r="J127" s="342"/>
      <c r="K127" s="342"/>
      <c r="L127" s="342"/>
      <c r="M127" s="342"/>
      <c r="N127" s="342"/>
      <c r="O127" s="342"/>
      <c r="P127" s="342"/>
      <c r="Q127" s="342"/>
      <c r="R127" s="342"/>
      <c r="S127" s="342"/>
      <c r="T127" s="342"/>
      <c r="U127" s="342"/>
      <c r="V127" s="342"/>
      <c r="W127" s="315"/>
      <c r="X127" s="315"/>
      <c r="Y127" s="315"/>
      <c r="Z127" s="315"/>
      <c r="AA127" s="315"/>
      <c r="AB127" s="315"/>
      <c r="AC127" s="315"/>
      <c r="AD127" s="315"/>
      <c r="AE127" s="315"/>
      <c r="AF127" s="315"/>
      <c r="AG127" s="315"/>
      <c r="AH127" s="315"/>
      <c r="AI127" s="315"/>
      <c r="AJ127" s="315"/>
      <c r="AK127" s="315"/>
      <c r="AL127" s="315"/>
      <c r="AM127" s="315"/>
      <c r="AN127" s="315"/>
      <c r="AO127" s="315"/>
      <c r="AP127" s="315"/>
      <c r="AQ127" s="315"/>
    </row>
    <row r="128" spans="1:65" ht="10.5" customHeight="1" x14ac:dyDescent="0.4">
      <c r="B128" s="342"/>
      <c r="C128" s="342"/>
      <c r="D128" s="342"/>
      <c r="E128" s="342"/>
      <c r="F128" s="342"/>
      <c r="G128" s="342"/>
      <c r="H128" s="342"/>
      <c r="I128" s="342"/>
      <c r="J128" s="342"/>
      <c r="K128" s="342"/>
      <c r="L128" s="342"/>
      <c r="M128" s="342"/>
      <c r="N128" s="342"/>
      <c r="O128" s="342"/>
      <c r="P128" s="342"/>
      <c r="Q128" s="342"/>
      <c r="R128" s="342"/>
      <c r="S128" s="342"/>
      <c r="T128" s="342"/>
      <c r="U128" s="342"/>
      <c r="V128" s="342"/>
      <c r="W128" s="315"/>
      <c r="X128" s="315"/>
      <c r="Y128" s="315"/>
      <c r="Z128" s="315"/>
      <c r="AA128" s="315"/>
      <c r="AB128" s="315"/>
      <c r="AC128" s="315"/>
      <c r="AD128" s="315"/>
      <c r="AE128" s="315"/>
      <c r="AF128" s="315"/>
      <c r="AG128" s="315"/>
      <c r="AH128" s="315"/>
      <c r="AI128" s="315"/>
      <c r="AJ128" s="315"/>
      <c r="AK128" s="315"/>
      <c r="AL128" s="315"/>
      <c r="AM128" s="315"/>
      <c r="AN128" s="315"/>
      <c r="AO128" s="315"/>
      <c r="AP128" s="315"/>
      <c r="AQ128" s="315"/>
    </row>
    <row r="129" spans="1:65" ht="10.5" customHeight="1" x14ac:dyDescent="0.4">
      <c r="B129" s="342"/>
      <c r="C129" s="342"/>
      <c r="D129" s="342"/>
      <c r="E129" s="342"/>
      <c r="F129" s="342"/>
      <c r="G129" s="342"/>
      <c r="H129" s="342"/>
      <c r="I129" s="342"/>
      <c r="J129" s="342"/>
      <c r="K129" s="342"/>
      <c r="L129" s="342"/>
      <c r="M129" s="342"/>
      <c r="N129" s="342"/>
      <c r="O129" s="342"/>
      <c r="P129" s="342"/>
      <c r="Q129" s="342"/>
      <c r="R129" s="342"/>
      <c r="S129" s="342"/>
      <c r="T129" s="342"/>
      <c r="U129" s="342"/>
      <c r="V129" s="342"/>
      <c r="W129" s="315"/>
      <c r="X129" s="315"/>
      <c r="Y129" s="315"/>
      <c r="Z129" s="315"/>
      <c r="AA129" s="315"/>
      <c r="AB129" s="315"/>
      <c r="AC129" s="315"/>
      <c r="AD129" s="315"/>
      <c r="AE129" s="315"/>
      <c r="AF129" s="315"/>
      <c r="AG129" s="315"/>
      <c r="AH129" s="315"/>
      <c r="AI129" s="315"/>
      <c r="AJ129" s="315"/>
      <c r="AK129" s="315"/>
      <c r="AL129" s="315"/>
      <c r="AM129" s="315"/>
      <c r="AN129" s="315"/>
      <c r="AO129" s="315"/>
      <c r="AP129" s="315"/>
      <c r="AQ129" s="315"/>
    </row>
    <row r="130" spans="1:65" ht="10.5" customHeight="1" x14ac:dyDescent="0.4"/>
    <row r="131" spans="1:65" ht="8.25" customHeight="1" x14ac:dyDescent="0.4">
      <c r="Z131" s="332"/>
      <c r="AA131" s="333"/>
      <c r="AB131" s="333"/>
      <c r="AC131" s="333"/>
      <c r="AD131" s="334"/>
      <c r="AE131" s="332"/>
      <c r="AF131" s="333"/>
      <c r="AG131" s="333"/>
      <c r="AH131" s="333"/>
      <c r="AI131" s="334"/>
      <c r="AJ131" s="332"/>
      <c r="AK131" s="333"/>
      <c r="AL131" s="333"/>
      <c r="AM131" s="333"/>
      <c r="AN131" s="334"/>
      <c r="AO131" s="332"/>
      <c r="AP131" s="333"/>
      <c r="AQ131" s="333"/>
      <c r="AR131" s="333"/>
      <c r="AS131" s="334"/>
      <c r="AT131" s="332"/>
      <c r="AU131" s="333"/>
      <c r="AV131" s="333"/>
      <c r="AW131" s="333"/>
      <c r="AX131" s="334"/>
      <c r="AY131" s="332"/>
      <c r="AZ131" s="333"/>
      <c r="BA131" s="333"/>
      <c r="BB131" s="333"/>
      <c r="BC131" s="334"/>
      <c r="BD131" s="332"/>
      <c r="BE131" s="333"/>
      <c r="BF131" s="333"/>
      <c r="BG131" s="333"/>
      <c r="BH131" s="334"/>
      <c r="BI131" s="336" t="s">
        <v>59</v>
      </c>
      <c r="BJ131" s="337"/>
      <c r="BK131" s="337"/>
      <c r="BL131" s="337"/>
      <c r="BM131" s="338"/>
    </row>
    <row r="132" spans="1:65" ht="8.25" customHeight="1" x14ac:dyDescent="0.4">
      <c r="Z132" s="310"/>
      <c r="AA132" s="289"/>
      <c r="AB132" s="289"/>
      <c r="AC132" s="289"/>
      <c r="AD132" s="335"/>
      <c r="AE132" s="310"/>
      <c r="AF132" s="289"/>
      <c r="AG132" s="289"/>
      <c r="AH132" s="289"/>
      <c r="AI132" s="335"/>
      <c r="AJ132" s="310"/>
      <c r="AK132" s="289"/>
      <c r="AL132" s="289"/>
      <c r="AM132" s="289"/>
      <c r="AN132" s="335"/>
      <c r="AO132" s="310"/>
      <c r="AP132" s="289"/>
      <c r="AQ132" s="289"/>
      <c r="AR132" s="289"/>
      <c r="AS132" s="335"/>
      <c r="AT132" s="310"/>
      <c r="AU132" s="289"/>
      <c r="AV132" s="289"/>
      <c r="AW132" s="289"/>
      <c r="AX132" s="335"/>
      <c r="AY132" s="310"/>
      <c r="AZ132" s="289"/>
      <c r="BA132" s="289"/>
      <c r="BB132" s="289"/>
      <c r="BC132" s="335"/>
      <c r="BD132" s="310"/>
      <c r="BE132" s="289"/>
      <c r="BF132" s="289"/>
      <c r="BG132" s="289"/>
      <c r="BH132" s="335"/>
      <c r="BI132" s="339"/>
      <c r="BJ132" s="340"/>
      <c r="BK132" s="340"/>
      <c r="BL132" s="340"/>
      <c r="BM132" s="341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+84JOtYpdBlV1n8D1QTzDtDarsOBh8ElxEYI6LX/KqI1L7zHm0FmagaHl8B/EfaDu/tzxFyrFIvY1zJihbSX9g==" saltValue="pIsSqEP4jPl90A5kyOYZzw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</mergeCells>
  <phoneticPr fontId="3"/>
  <pageMargins left="0.7" right="0.7" top="0.75" bottom="0.75" header="0.3" footer="0.3"/>
  <pageSetup paperSize="9" scale="82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D59198-1449-46ED-9189-640A463389D1}">
  <dimension ref="A1:DY140"/>
  <sheetViews>
    <sheetView showGridLines="0" view="pageBreakPreview" topLeftCell="A4" zoomScale="112" zoomScaleNormal="100" zoomScaleSheetLayoutView="112" workbookViewId="0">
      <selection activeCell="AX18" sqref="AX18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142" t="s">
        <v>86</v>
      </c>
      <c r="BD1" s="142"/>
      <c r="BE1" s="142" t="s">
        <v>26</v>
      </c>
      <c r="BF1" s="142"/>
      <c r="BG1" s="142"/>
      <c r="BH1" s="142"/>
      <c r="BI1" s="142"/>
      <c r="BJ1" s="142"/>
      <c r="BK1" s="142"/>
      <c r="BL1" s="142"/>
    </row>
    <row r="2" spans="1:87" ht="10.5" customHeight="1" x14ac:dyDescent="0.4">
      <c r="BC2" s="142"/>
      <c r="BD2" s="142"/>
      <c r="BE2" s="142"/>
      <c r="BF2" s="142"/>
      <c r="BG2" s="142"/>
      <c r="BH2" s="142"/>
      <c r="BI2" s="142"/>
      <c r="BJ2" s="142"/>
      <c r="BK2" s="142"/>
      <c r="BL2" s="142"/>
    </row>
    <row r="3" spans="1:87" ht="13.5" customHeight="1" x14ac:dyDescent="0.4">
      <c r="T3" s="41"/>
      <c r="U3" s="41"/>
      <c r="V3" s="41"/>
      <c r="W3" s="41"/>
      <c r="X3" s="143" t="s">
        <v>27</v>
      </c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</row>
    <row r="4" spans="1:87" ht="14.25" customHeight="1" thickBot="1" x14ac:dyDescent="0.45">
      <c r="T4" s="41"/>
      <c r="U4" s="41"/>
      <c r="V4" s="41"/>
      <c r="W4" s="41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145"/>
      <c r="AR6" s="145"/>
      <c r="AS6" s="145"/>
      <c r="AT6" s="145"/>
      <c r="AU6" s="145"/>
      <c r="AV6" s="145"/>
      <c r="AW6" s="145"/>
      <c r="AX6" s="145"/>
      <c r="AY6" s="45"/>
    </row>
    <row r="7" spans="1:87" ht="13.5" customHeight="1" x14ac:dyDescent="0.4">
      <c r="B7" s="129" t="str">
        <f>'請求一覧(入力シート・貴社控)'!F20</f>
        <v>株式会社長谷川電機 殿</v>
      </c>
      <c r="C7" s="129"/>
      <c r="D7" s="129"/>
      <c r="E7" s="129"/>
      <c r="F7" s="129"/>
      <c r="G7" s="129"/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47"/>
      <c r="AO7" s="46"/>
      <c r="AP7" s="46"/>
      <c r="AQ7" s="145"/>
      <c r="AR7" s="145"/>
      <c r="AS7" s="145"/>
      <c r="AT7" s="145"/>
      <c r="AU7" s="145"/>
      <c r="AV7" s="145"/>
      <c r="AW7" s="145"/>
      <c r="AX7" s="145"/>
      <c r="AY7" s="45"/>
    </row>
    <row r="8" spans="1:87" ht="13.5" customHeight="1" x14ac:dyDescent="0.4"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133" t="s">
        <v>28</v>
      </c>
      <c r="AQ9" s="133"/>
      <c r="AR9" s="133"/>
      <c r="AS9" s="133"/>
      <c r="AT9" s="133"/>
      <c r="AU9" s="150">
        <f>'請求一覧(入力シート・貴社控)'!M5</f>
        <v>0</v>
      </c>
      <c r="AV9" s="150"/>
      <c r="AW9" s="150"/>
      <c r="AX9" s="151" t="s">
        <v>6</v>
      </c>
      <c r="AY9" s="151"/>
      <c r="AZ9" s="151"/>
      <c r="BA9" s="150">
        <f>'請求一覧(入力シート・貴社控)'!M6</f>
        <v>0</v>
      </c>
      <c r="BB9" s="150"/>
      <c r="BC9" s="150"/>
      <c r="BD9" s="151" t="s">
        <v>29</v>
      </c>
      <c r="BE9" s="151"/>
      <c r="BF9" s="151"/>
      <c r="BG9" s="150">
        <f>'請求一覧(入力シート・貴社控)'!M7</f>
        <v>0</v>
      </c>
      <c r="BH9" s="150"/>
      <c r="BI9" s="150"/>
      <c r="BJ9" s="151" t="s">
        <v>30</v>
      </c>
      <c r="BK9" s="151"/>
      <c r="BL9" s="151"/>
    </row>
    <row r="10" spans="1:87" x14ac:dyDescent="0.4">
      <c r="J10" s="45"/>
      <c r="AO10" s="46"/>
      <c r="AP10" s="133"/>
      <c r="AQ10" s="133"/>
      <c r="AR10" s="133"/>
      <c r="AS10" s="133"/>
      <c r="AT10" s="133"/>
      <c r="AU10" s="150"/>
      <c r="AV10" s="150"/>
      <c r="AW10" s="150"/>
      <c r="AX10" s="151"/>
      <c r="AY10" s="151"/>
      <c r="AZ10" s="151"/>
      <c r="BA10" s="150"/>
      <c r="BB10" s="150"/>
      <c r="BC10" s="150"/>
      <c r="BD10" s="151"/>
      <c r="BE10" s="151"/>
      <c r="BF10" s="151"/>
      <c r="BG10" s="150"/>
      <c r="BH10" s="150"/>
      <c r="BI10" s="150"/>
      <c r="BJ10" s="151"/>
      <c r="BK10" s="151"/>
      <c r="BL10" s="151"/>
    </row>
    <row r="11" spans="1:87" ht="13.5" customHeight="1" x14ac:dyDescent="0.35">
      <c r="F11" s="49"/>
      <c r="G11" s="49"/>
      <c r="H11" s="153" t="str">
        <f>IF('請求一覧(入力シート・貴社控)'!G36="","",'請求一覧(入力シート・貴社控)'!G36)</f>
        <v/>
      </c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S11" s="50"/>
    </row>
    <row r="12" spans="1:87" ht="14.1" customHeight="1" x14ac:dyDescent="0.4">
      <c r="A12" s="51"/>
      <c r="B12" s="152" t="s">
        <v>31</v>
      </c>
      <c r="C12" s="152"/>
      <c r="D12" s="152"/>
      <c r="E12" s="152"/>
      <c r="F12" s="152"/>
      <c r="G12" s="52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  <c r="Z12" s="154"/>
      <c r="AA12" s="154"/>
      <c r="AH12" s="53"/>
      <c r="AI12" s="53"/>
      <c r="AJ12" s="54"/>
      <c r="AK12" s="54"/>
      <c r="AL12" s="135" t="s">
        <v>71</v>
      </c>
      <c r="AM12" s="135" t="s">
        <v>71</v>
      </c>
      <c r="AN12" s="135" t="s">
        <v>71</v>
      </c>
      <c r="AO12" s="135" t="s">
        <v>71</v>
      </c>
      <c r="AP12" s="135" t="s">
        <v>71</v>
      </c>
      <c r="AQ12" s="135" t="s">
        <v>71</v>
      </c>
      <c r="AR12" s="135" t="s">
        <v>71</v>
      </c>
      <c r="AS12" s="137" t="str">
        <f xml:space="preserve"> IF('請求一覧(印刷提出)'!M20="", "",'請求一覧(印刷提出)'!M20)</f>
        <v/>
      </c>
      <c r="AT12" s="344"/>
      <c r="AU12" s="344"/>
      <c r="AV12" s="344"/>
      <c r="AW12" s="344"/>
      <c r="AX12" s="344"/>
      <c r="AY12" s="344"/>
      <c r="AZ12" s="344"/>
      <c r="BA12" s="344"/>
      <c r="BB12" s="344"/>
      <c r="BC12" s="344"/>
      <c r="BD12" s="344"/>
      <c r="BE12" s="344"/>
      <c r="BF12" s="344"/>
      <c r="BG12" s="344"/>
      <c r="BH12" s="344"/>
      <c r="BI12" s="344"/>
    </row>
    <row r="13" spans="1:87" ht="14.1" customHeight="1" x14ac:dyDescent="0.35">
      <c r="F13" s="49"/>
      <c r="G13" s="55"/>
      <c r="H13" s="153" t="str">
        <f>IF('請求一覧(入力シート・貴社控)'!E36="","",'請求一覧(入力シート・貴社控)'!E36)</f>
        <v/>
      </c>
      <c r="I13" s="153"/>
      <c r="J13" s="153"/>
      <c r="K13" s="153"/>
      <c r="L13" s="153"/>
      <c r="M13" s="153"/>
      <c r="N13" s="153"/>
      <c r="O13" s="153"/>
      <c r="P13" s="153"/>
      <c r="Q13" s="153"/>
      <c r="R13" s="153"/>
      <c r="S13" s="153"/>
      <c r="T13" s="153"/>
      <c r="U13" s="153"/>
      <c r="V13" s="153"/>
      <c r="W13" s="153"/>
      <c r="X13" s="153"/>
      <c r="Y13" s="153"/>
      <c r="Z13" s="153"/>
      <c r="AA13" s="153"/>
      <c r="AD13" s="56"/>
      <c r="AE13" s="56"/>
      <c r="AF13" s="56"/>
      <c r="AG13" s="56"/>
      <c r="AH13" s="56"/>
      <c r="AI13" s="56"/>
      <c r="AJ13"/>
      <c r="AK13"/>
      <c r="AL13" s="135" t="s">
        <v>72</v>
      </c>
      <c r="AM13" s="135" t="s">
        <v>72</v>
      </c>
      <c r="AN13" s="135" t="s">
        <v>72</v>
      </c>
      <c r="AO13" s="135" t="s">
        <v>72</v>
      </c>
      <c r="AP13" s="135" t="s">
        <v>72</v>
      </c>
      <c r="AQ13" s="135" t="s">
        <v>72</v>
      </c>
      <c r="AR13" s="135" t="s">
        <v>72</v>
      </c>
      <c r="AS13" s="137" t="str">
        <f xml:space="preserve"> IF('請求一覧(印刷提出)'!M21="", "",'請求一覧(印刷提出)'!M21)</f>
        <v/>
      </c>
      <c r="AT13" s="344"/>
      <c r="AU13" s="344"/>
      <c r="AV13" s="344"/>
      <c r="AW13" s="344"/>
      <c r="AX13" s="344"/>
      <c r="AY13" s="344"/>
      <c r="AZ13" s="344"/>
      <c r="BA13" s="344"/>
      <c r="BB13" s="344"/>
      <c r="BC13" s="344"/>
      <c r="BD13" s="344"/>
      <c r="BE13" s="344"/>
      <c r="BF13" s="344"/>
      <c r="BG13" s="344"/>
      <c r="BH13" s="344"/>
      <c r="BI13" s="344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152" t="s">
        <v>32</v>
      </c>
      <c r="C14" s="152"/>
      <c r="D14" s="152"/>
      <c r="E14" s="152"/>
      <c r="F14" s="152"/>
      <c r="G14" s="52"/>
      <c r="H14" s="154"/>
      <c r="I14" s="154"/>
      <c r="J14" s="154"/>
      <c r="K14" s="154"/>
      <c r="L14" s="154"/>
      <c r="M14" s="154"/>
      <c r="N14" s="154"/>
      <c r="O14" s="154"/>
      <c r="P14" s="154"/>
      <c r="Q14" s="154"/>
      <c r="R14" s="154"/>
      <c r="S14" s="154"/>
      <c r="T14" s="154"/>
      <c r="U14" s="154"/>
      <c r="V14" s="154"/>
      <c r="W14" s="154"/>
      <c r="X14" s="154"/>
      <c r="Y14" s="154"/>
      <c r="Z14" s="154"/>
      <c r="AA14" s="154"/>
      <c r="AD14"/>
      <c r="AE14"/>
      <c r="AF14"/>
      <c r="AG14"/>
      <c r="AH14"/>
      <c r="AI14"/>
      <c r="AJ14"/>
      <c r="AK14"/>
      <c r="AL14" s="135" t="s">
        <v>73</v>
      </c>
      <c r="AM14" s="135" t="s">
        <v>73</v>
      </c>
      <c r="AN14" s="135" t="s">
        <v>73</v>
      </c>
      <c r="AO14" s="135" t="s">
        <v>73</v>
      </c>
      <c r="AP14" s="135" t="s">
        <v>73</v>
      </c>
      <c r="AQ14" s="135" t="s">
        <v>73</v>
      </c>
      <c r="AR14" s="135" t="s">
        <v>73</v>
      </c>
      <c r="AS14" s="137" t="str">
        <f xml:space="preserve"> IF('請求一覧(印刷提出)'!M22="", "",'請求一覧(印刷提出)'!M22)</f>
        <v/>
      </c>
      <c r="AT14" s="344"/>
      <c r="AU14" s="344"/>
      <c r="AV14" s="344"/>
      <c r="AW14" s="344"/>
      <c r="AX14" s="344"/>
      <c r="AY14" s="344"/>
      <c r="AZ14" s="344"/>
      <c r="BA14" s="344"/>
      <c r="BB14" s="344"/>
      <c r="BC14" s="344"/>
      <c r="BD14" s="344"/>
      <c r="BE14" s="344"/>
      <c r="BF14" s="344"/>
      <c r="BG14" s="344"/>
      <c r="BH14" s="344"/>
      <c r="BI14" s="344"/>
      <c r="BJ14" s="59"/>
      <c r="BK14" s="59"/>
      <c r="BL14" s="59"/>
    </row>
    <row r="15" spans="1:87" ht="14.1" customHeight="1" x14ac:dyDescent="0.35">
      <c r="F15" s="49"/>
      <c r="G15" s="55"/>
      <c r="H15" s="153" t="str">
        <f>IF('請求一覧(入力シート・貴社控)'!F36="","",'請求一覧(入力シート・貴社控)'!F36)</f>
        <v/>
      </c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/>
      <c r="X15" s="153"/>
      <c r="Y15" s="153"/>
      <c r="Z15" s="153"/>
      <c r="AA15" s="153"/>
      <c r="AD15"/>
      <c r="AE15"/>
      <c r="AF15"/>
      <c r="AG15"/>
      <c r="AH15"/>
      <c r="AI15"/>
      <c r="AJ15"/>
      <c r="AK15"/>
      <c r="AL15" s="135" t="s">
        <v>67</v>
      </c>
      <c r="AM15" s="135" t="s">
        <v>67</v>
      </c>
      <c r="AN15" s="135" t="s">
        <v>67</v>
      </c>
      <c r="AO15" s="135" t="s">
        <v>67</v>
      </c>
      <c r="AP15" s="135" t="s">
        <v>67</v>
      </c>
      <c r="AQ15" s="135" t="s">
        <v>67</v>
      </c>
      <c r="AR15" s="135" t="s">
        <v>67</v>
      </c>
      <c r="AS15" s="137" t="str">
        <f xml:space="preserve"> IF('請求一覧(印刷提出)'!M23="", "",'請求一覧(印刷提出)'!M23)</f>
        <v/>
      </c>
      <c r="AT15" s="344"/>
      <c r="AU15" s="344"/>
      <c r="AV15" s="344"/>
      <c r="AW15" s="344"/>
      <c r="AX15" s="344"/>
      <c r="AY15" s="344"/>
      <c r="AZ15" s="344"/>
      <c r="BA15" s="344"/>
      <c r="BB15" s="344"/>
      <c r="BC15" s="344"/>
      <c r="BD15" s="344"/>
      <c r="BE15" s="344"/>
      <c r="BF15" s="344"/>
      <c r="BG15" s="344"/>
      <c r="BH15" s="344"/>
      <c r="BI15" s="344"/>
    </row>
    <row r="16" spans="1:87" ht="14.1" customHeight="1" x14ac:dyDescent="0.4">
      <c r="A16" s="51"/>
      <c r="B16" s="152" t="s">
        <v>13</v>
      </c>
      <c r="C16" s="152"/>
      <c r="D16" s="152"/>
      <c r="E16" s="152"/>
      <c r="F16" s="152"/>
      <c r="G16" s="52"/>
      <c r="H16" s="154"/>
      <c r="I16" s="154"/>
      <c r="J16" s="154"/>
      <c r="K16" s="154"/>
      <c r="L16" s="154"/>
      <c r="M16" s="154"/>
      <c r="N16" s="154"/>
      <c r="O16" s="154"/>
      <c r="P16" s="154"/>
      <c r="Q16" s="154"/>
      <c r="R16" s="154"/>
      <c r="S16" s="154"/>
      <c r="T16" s="154"/>
      <c r="U16" s="154"/>
      <c r="V16" s="154"/>
      <c r="W16" s="154"/>
      <c r="X16" s="154"/>
      <c r="Y16" s="154"/>
      <c r="Z16" s="154"/>
      <c r="AA16" s="154"/>
      <c r="AD16"/>
      <c r="AE16"/>
      <c r="AF16"/>
      <c r="AG16"/>
      <c r="AH16"/>
      <c r="AI16"/>
      <c r="AJ16"/>
      <c r="AK16"/>
      <c r="AL16" s="135" t="s">
        <v>69</v>
      </c>
      <c r="AM16" s="135" t="s">
        <v>69</v>
      </c>
      <c r="AN16" s="135" t="s">
        <v>69</v>
      </c>
      <c r="AO16" s="135" t="s">
        <v>69</v>
      </c>
      <c r="AP16" s="135" t="s">
        <v>69</v>
      </c>
      <c r="AQ16" s="135" t="s">
        <v>69</v>
      </c>
      <c r="AR16" s="135" t="s">
        <v>69</v>
      </c>
      <c r="AS16" s="137" t="str">
        <f xml:space="preserve"> IF('請求一覧(印刷提出)'!M24="", "",'請求一覧(印刷提出)'!M24)</f>
        <v/>
      </c>
      <c r="AT16" s="344"/>
      <c r="AU16" s="344"/>
      <c r="AV16" s="344"/>
      <c r="AW16" s="344"/>
      <c r="AX16" s="344"/>
      <c r="AY16" s="344"/>
      <c r="AZ16" s="344"/>
      <c r="BA16" s="344"/>
      <c r="BB16" s="344"/>
      <c r="BC16" s="344"/>
      <c r="BD16" s="344"/>
      <c r="BE16" s="344"/>
      <c r="BF16" s="344"/>
      <c r="BG16" s="344"/>
      <c r="BH16" s="344"/>
      <c r="BI16" s="344"/>
      <c r="BJ16" s="133" t="s">
        <v>33</v>
      </c>
      <c r="BK16" s="133"/>
      <c r="BL16" s="133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139" t="s">
        <v>74</v>
      </c>
      <c r="AM17" s="139" t="s">
        <v>74</v>
      </c>
      <c r="AN17" s="139" t="s">
        <v>74</v>
      </c>
      <c r="AO17" s="139" t="s">
        <v>74</v>
      </c>
      <c r="AP17" s="139" t="s">
        <v>74</v>
      </c>
      <c r="AQ17" s="139" t="s">
        <v>74</v>
      </c>
      <c r="AR17" s="139" t="s">
        <v>74</v>
      </c>
      <c r="AS17" s="138" t="str">
        <f xml:space="preserve"> IF('請求一覧(印刷提出)'!M25="", "",'請求一覧(印刷提出)'!M25)</f>
        <v/>
      </c>
      <c r="AT17" s="343"/>
      <c r="AU17" s="343"/>
      <c r="AV17" s="343"/>
      <c r="AW17" s="343"/>
      <c r="AX17" s="343"/>
      <c r="AY17" s="343"/>
      <c r="AZ17" s="343"/>
      <c r="BA17" s="343"/>
      <c r="BB17" s="343"/>
      <c r="BC17" s="343"/>
      <c r="BD17" s="343"/>
      <c r="BE17" s="343"/>
      <c r="BF17" s="343"/>
      <c r="BG17" s="343"/>
      <c r="BH17" s="343"/>
      <c r="BI17" s="343"/>
      <c r="BJ17" s="134"/>
      <c r="BK17" s="134"/>
      <c r="BL17" s="134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155" t="s">
        <v>34</v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7"/>
      <c r="W19" s="158" t="s">
        <v>35</v>
      </c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156"/>
      <c r="AK19" s="156"/>
      <c r="AL19" s="156"/>
      <c r="AM19" s="156"/>
      <c r="AN19" s="156"/>
      <c r="AO19" s="156"/>
      <c r="AP19" s="156"/>
      <c r="AQ19" s="157"/>
      <c r="BK19" s="51"/>
      <c r="BL19" s="51"/>
      <c r="BM19" s="51"/>
    </row>
    <row r="20" spans="1:66" ht="30" customHeight="1" thickTop="1" x14ac:dyDescent="0.35">
      <c r="A20" s="61"/>
      <c r="B20" s="159" t="s">
        <v>36</v>
      </c>
      <c r="C20" s="160"/>
      <c r="D20" s="161" t="s">
        <v>37</v>
      </c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2"/>
      <c r="W20" s="163" t="str">
        <f>IF('請求一覧(入力シート・貴社控)'!H36="","",'請求一覧(入力シート・貴社控)'!H36)</f>
        <v/>
      </c>
      <c r="X20" s="164"/>
      <c r="Y20" s="164"/>
      <c r="Z20" s="164"/>
      <c r="AA20" s="164"/>
      <c r="AB20" s="164"/>
      <c r="AC20" s="164"/>
      <c r="AD20" s="164"/>
      <c r="AE20" s="164"/>
      <c r="AF20" s="164"/>
      <c r="AG20" s="164"/>
      <c r="AH20" s="164"/>
      <c r="AI20" s="164"/>
      <c r="AJ20" s="164"/>
      <c r="AK20" s="164"/>
      <c r="AL20" s="164"/>
      <c r="AM20" s="164"/>
      <c r="AN20" s="164"/>
      <c r="AO20" s="164"/>
      <c r="AP20" s="164"/>
      <c r="AQ20" s="165"/>
      <c r="AT20" s="62"/>
    </row>
    <row r="21" spans="1:66" ht="30" customHeight="1" x14ac:dyDescent="0.35">
      <c r="A21" s="61"/>
      <c r="B21" s="175" t="s">
        <v>38</v>
      </c>
      <c r="C21" s="176"/>
      <c r="D21" s="177" t="s">
        <v>39</v>
      </c>
      <c r="E21" s="178"/>
      <c r="F21" s="178"/>
      <c r="G21" s="178"/>
      <c r="H21" s="178"/>
      <c r="I21" s="178"/>
      <c r="J21" s="178"/>
      <c r="K21" s="178"/>
      <c r="L21" s="178"/>
      <c r="M21" s="178"/>
      <c r="N21" s="178"/>
      <c r="O21" s="178"/>
      <c r="P21" s="178"/>
      <c r="Q21" s="178"/>
      <c r="R21" s="178"/>
      <c r="S21" s="178"/>
      <c r="T21" s="178"/>
      <c r="U21" s="178"/>
      <c r="V21" s="179"/>
      <c r="W21" s="180" t="str">
        <f>IF('請求一覧(入力シート・貴社控)'!I36="","",'請求一覧(入力シート・貴社控)'!I36)</f>
        <v/>
      </c>
      <c r="X21" s="181"/>
      <c r="Y21" s="181"/>
      <c r="Z21" s="181"/>
      <c r="AA21" s="181"/>
      <c r="AB21" s="181"/>
      <c r="AC21" s="181"/>
      <c r="AD21" s="181"/>
      <c r="AE21" s="181"/>
      <c r="AF21" s="181"/>
      <c r="AG21" s="181"/>
      <c r="AH21" s="181"/>
      <c r="AI21" s="181"/>
      <c r="AJ21" s="181"/>
      <c r="AK21" s="181"/>
      <c r="AL21" s="181"/>
      <c r="AM21" s="181"/>
      <c r="AN21" s="181"/>
      <c r="AO21" s="182" t="s">
        <v>40</v>
      </c>
      <c r="AP21" s="182"/>
      <c r="AQ21" s="183"/>
    </row>
    <row r="22" spans="1:66" ht="15" customHeight="1" x14ac:dyDescent="0.35">
      <c r="A22" s="61"/>
      <c r="B22" s="184" t="s">
        <v>41</v>
      </c>
      <c r="C22" s="185"/>
      <c r="D22" s="187" t="s">
        <v>42</v>
      </c>
      <c r="E22" s="187"/>
      <c r="F22" s="187"/>
      <c r="G22" s="187"/>
      <c r="H22" s="187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/>
      <c r="V22" s="188"/>
      <c r="W22" s="191">
        <f>IF('請求一覧(入力シート・貴社控)'!J36="","",'請求一覧(入力シート・貴社控)'!J36)</f>
        <v>0</v>
      </c>
      <c r="X22" s="192"/>
      <c r="Y22" s="192"/>
      <c r="Z22" s="192"/>
      <c r="AA22" s="192"/>
      <c r="AB22" s="192"/>
      <c r="AC22" s="192"/>
      <c r="AD22" s="192"/>
      <c r="AE22" s="192"/>
      <c r="AF22" s="192"/>
      <c r="AG22" s="192"/>
      <c r="AH22" s="192"/>
      <c r="AI22" s="192"/>
      <c r="AJ22" s="192"/>
      <c r="AK22" s="192"/>
      <c r="AL22" s="192"/>
      <c r="AM22" s="192"/>
      <c r="AN22" s="192"/>
      <c r="AO22" s="192"/>
      <c r="AP22" s="192"/>
      <c r="AQ22" s="193"/>
    </row>
    <row r="23" spans="1:66" ht="15" customHeight="1" x14ac:dyDescent="0.35">
      <c r="A23" s="61"/>
      <c r="B23" s="186"/>
      <c r="C23" s="134"/>
      <c r="D23" s="189"/>
      <c r="E23" s="189"/>
      <c r="F23" s="189"/>
      <c r="G23" s="189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90"/>
      <c r="W23" s="194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6"/>
    </row>
    <row r="24" spans="1:66" ht="30" customHeight="1" thickBot="1" x14ac:dyDescent="0.4">
      <c r="A24" s="61"/>
      <c r="B24" s="166" t="s">
        <v>43</v>
      </c>
      <c r="C24" s="167"/>
      <c r="D24" s="168" t="s">
        <v>44</v>
      </c>
      <c r="E24" s="168"/>
      <c r="F24" s="168"/>
      <c r="G24" s="168"/>
      <c r="H24" s="168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9"/>
      <c r="W24" s="170" t="str">
        <f>IF('請求一覧(入力シート・貴社控)'!K36="","",'請求一覧(入力シート・貴社控)'!K36)</f>
        <v/>
      </c>
      <c r="X24" s="171"/>
      <c r="Y24" s="171"/>
      <c r="Z24" s="171"/>
      <c r="AA24" s="171"/>
      <c r="AB24" s="171"/>
      <c r="AC24" s="171"/>
      <c r="AD24" s="171"/>
      <c r="AE24" s="171"/>
      <c r="AF24" s="171"/>
      <c r="AG24" s="171"/>
      <c r="AH24" s="171"/>
      <c r="AI24" s="171"/>
      <c r="AJ24" s="171"/>
      <c r="AK24" s="171"/>
      <c r="AL24" s="171"/>
      <c r="AM24" s="171"/>
      <c r="AN24" s="171"/>
      <c r="AO24" s="171"/>
      <c r="AP24" s="171"/>
      <c r="AQ24" s="172"/>
    </row>
    <row r="25" spans="1:66" ht="30" customHeight="1" thickTop="1" x14ac:dyDescent="0.35">
      <c r="A25" s="61"/>
      <c r="B25" s="173" t="s">
        <v>45</v>
      </c>
      <c r="C25" s="160"/>
      <c r="D25" s="161" t="s">
        <v>46</v>
      </c>
      <c r="E25" s="161"/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2"/>
      <c r="W25" s="163">
        <f>IF('請求一覧(入力シート・貴社控)'!L36="","",'請求一覧(入力シート・貴社控)'!L36)</f>
        <v>0</v>
      </c>
      <c r="X25" s="164"/>
      <c r="Y25" s="164"/>
      <c r="Z25" s="164"/>
      <c r="AA25" s="164"/>
      <c r="AB25" s="164"/>
      <c r="AC25" s="164"/>
      <c r="AD25" s="164"/>
      <c r="AE25" s="164"/>
      <c r="AF25" s="164"/>
      <c r="AG25" s="164"/>
      <c r="AH25" s="164"/>
      <c r="AI25" s="164"/>
      <c r="AJ25" s="164"/>
      <c r="AK25" s="164"/>
      <c r="AL25" s="164"/>
      <c r="AM25" s="164"/>
      <c r="AN25" s="164"/>
      <c r="AO25" s="164"/>
      <c r="AP25" s="164"/>
      <c r="AQ25" s="174"/>
    </row>
    <row r="26" spans="1:66" ht="15" hidden="1" customHeight="1" x14ac:dyDescent="0.35">
      <c r="A26" s="61"/>
      <c r="B26" s="207" t="s">
        <v>47</v>
      </c>
      <c r="C26" s="208"/>
      <c r="D26" s="210" t="s">
        <v>48</v>
      </c>
      <c r="E26" s="210"/>
      <c r="F26" s="210"/>
      <c r="G26" s="210"/>
      <c r="H26" s="210"/>
      <c r="I26" s="210"/>
      <c r="J26" s="210"/>
      <c r="K26" s="211">
        <v>1</v>
      </c>
      <c r="L26" s="211"/>
      <c r="M26" s="211"/>
      <c r="N26" s="210" t="s">
        <v>49</v>
      </c>
      <c r="O26" s="210"/>
      <c r="P26" s="210"/>
      <c r="Q26" s="210"/>
      <c r="R26" s="210"/>
      <c r="S26" s="210"/>
      <c r="T26" s="210"/>
      <c r="U26" s="210"/>
      <c r="V26" s="212"/>
      <c r="W26" s="213"/>
      <c r="X26" s="214"/>
      <c r="Y26" s="214"/>
      <c r="Z26" s="214"/>
      <c r="AA26" s="214"/>
      <c r="AB26" s="214"/>
      <c r="AC26" s="214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5"/>
      <c r="BN26" s="40" t="s">
        <v>50</v>
      </c>
    </row>
    <row r="27" spans="1:66" ht="15" hidden="1" customHeight="1" x14ac:dyDescent="0.35">
      <c r="A27" s="61"/>
      <c r="B27" s="209"/>
      <c r="C27" s="176"/>
      <c r="D27" s="189" t="s">
        <v>51</v>
      </c>
      <c r="E27" s="189"/>
      <c r="F27" s="189"/>
      <c r="G27" s="189"/>
      <c r="H27" s="189"/>
      <c r="I27" s="189"/>
      <c r="J27" s="189"/>
      <c r="K27" s="189"/>
      <c r="L27" s="189"/>
      <c r="M27" s="189"/>
      <c r="N27" s="189"/>
      <c r="O27" s="189"/>
      <c r="P27" s="189"/>
      <c r="Q27" s="189"/>
      <c r="R27" s="189"/>
      <c r="S27" s="189"/>
      <c r="T27" s="189"/>
      <c r="U27" s="189"/>
      <c r="V27" s="190"/>
      <c r="W27" s="216"/>
      <c r="X27" s="217"/>
      <c r="Y27" s="217"/>
      <c r="Z27" s="217"/>
      <c r="AA27" s="217"/>
      <c r="AB27" s="217"/>
      <c r="AC27" s="217"/>
      <c r="AD27" s="217"/>
      <c r="AE27" s="217"/>
      <c r="AF27" s="217"/>
      <c r="AG27" s="217"/>
      <c r="AH27" s="217"/>
      <c r="AI27" s="217"/>
      <c r="AJ27" s="217"/>
      <c r="AK27" s="217"/>
      <c r="AL27" s="217"/>
      <c r="AM27" s="217"/>
      <c r="AN27" s="217"/>
      <c r="AO27" s="217"/>
      <c r="AP27" s="217"/>
      <c r="AQ27" s="218"/>
    </row>
    <row r="28" spans="1:66" ht="30" customHeight="1" x14ac:dyDescent="0.35">
      <c r="A28" s="61"/>
      <c r="B28" s="64" t="s">
        <v>52</v>
      </c>
      <c r="C28" s="63"/>
      <c r="D28" s="178" t="s">
        <v>79</v>
      </c>
      <c r="E28" s="178"/>
      <c r="F28" s="178"/>
      <c r="G28" s="178"/>
      <c r="H28" s="178"/>
      <c r="I28" s="178"/>
      <c r="J28" s="178"/>
      <c r="K28" s="178"/>
      <c r="L28" s="178"/>
      <c r="M28" s="178"/>
      <c r="N28" s="178"/>
      <c r="O28" s="178"/>
      <c r="P28" s="178"/>
      <c r="Q28" s="178"/>
      <c r="R28" s="178"/>
      <c r="S28" s="178"/>
      <c r="T28" s="178"/>
      <c r="U28" s="178"/>
      <c r="V28" s="179"/>
      <c r="W28" s="197">
        <f>W25*0.1</f>
        <v>0</v>
      </c>
      <c r="X28" s="198"/>
      <c r="Y28" s="198"/>
      <c r="Z28" s="198"/>
      <c r="AA28" s="198"/>
      <c r="AB28" s="198"/>
      <c r="AC28" s="198"/>
      <c r="AD28" s="198"/>
      <c r="AE28" s="198"/>
      <c r="AF28" s="198"/>
      <c r="AG28" s="198"/>
      <c r="AH28" s="198"/>
      <c r="AI28" s="198"/>
      <c r="AJ28" s="198"/>
      <c r="AK28" s="198"/>
      <c r="AL28" s="198"/>
      <c r="AM28" s="198"/>
      <c r="AN28" s="198"/>
      <c r="AO28" s="198"/>
      <c r="AP28" s="198"/>
      <c r="AQ28" s="199"/>
    </row>
    <row r="29" spans="1:66" ht="30" customHeight="1" thickBot="1" x14ac:dyDescent="0.4">
      <c r="A29" s="61"/>
      <c r="B29" s="200" t="s">
        <v>53</v>
      </c>
      <c r="C29" s="201"/>
      <c r="D29" s="202" t="s">
        <v>54</v>
      </c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3"/>
      <c r="W29" s="204">
        <f>W25+W28</f>
        <v>0</v>
      </c>
      <c r="X29" s="205"/>
      <c r="Y29" s="205"/>
      <c r="Z29" s="205"/>
      <c r="AA29" s="205"/>
      <c r="AB29" s="205"/>
      <c r="AC29" s="205"/>
      <c r="AD29" s="205"/>
      <c r="AE29" s="205"/>
      <c r="AF29" s="205"/>
      <c r="AG29" s="205"/>
      <c r="AH29" s="205"/>
      <c r="AI29" s="205"/>
      <c r="AJ29" s="205"/>
      <c r="AK29" s="205"/>
      <c r="AL29" s="205"/>
      <c r="AM29" s="205"/>
      <c r="AN29" s="205"/>
      <c r="AO29" s="205"/>
      <c r="AP29" s="205"/>
      <c r="AQ29" s="206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146"/>
      <c r="BD74" s="146"/>
      <c r="BE74" s="146" t="s">
        <v>55</v>
      </c>
      <c r="BF74" s="146"/>
      <c r="BG74" s="146"/>
      <c r="BH74" s="146"/>
      <c r="BI74" s="146"/>
      <c r="BJ74" s="146"/>
      <c r="BK74" s="146"/>
      <c r="BL74" s="146"/>
    </row>
    <row r="75" spans="1:129" ht="10.5" customHeight="1" x14ac:dyDescent="0.4">
      <c r="BC75" s="146"/>
      <c r="BD75" s="146"/>
      <c r="BE75" s="146"/>
      <c r="BF75" s="146"/>
      <c r="BG75" s="146"/>
      <c r="BH75" s="146"/>
      <c r="BI75" s="146"/>
      <c r="BJ75" s="146"/>
      <c r="BK75" s="146"/>
      <c r="BL75" s="146"/>
    </row>
    <row r="76" spans="1:129" ht="13.5" customHeight="1" x14ac:dyDescent="0.4">
      <c r="T76" s="41"/>
      <c r="U76" s="41"/>
      <c r="V76" s="41"/>
      <c r="W76" s="41"/>
      <c r="X76" s="147" t="s">
        <v>56</v>
      </c>
      <c r="Y76" s="147"/>
      <c r="Z76" s="147"/>
      <c r="AA76" s="147"/>
      <c r="AB76" s="147"/>
      <c r="AC76" s="147"/>
      <c r="AD76" s="147"/>
      <c r="AE76" s="147"/>
      <c r="AF76" s="147"/>
      <c r="AG76" s="147"/>
      <c r="AH76" s="147"/>
      <c r="AI76" s="147"/>
      <c r="AJ76" s="147"/>
      <c r="AK76" s="147"/>
      <c r="AL76" s="147"/>
      <c r="AM76" s="147"/>
      <c r="AN76" s="147"/>
      <c r="AO76" s="147"/>
      <c r="AP76" s="147"/>
    </row>
    <row r="77" spans="1:129" ht="14.25" customHeight="1" thickBot="1" x14ac:dyDescent="0.45">
      <c r="T77" s="41"/>
      <c r="U77" s="41"/>
      <c r="V77" s="41"/>
      <c r="W77" s="41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48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145"/>
      <c r="AR79" s="145"/>
      <c r="AS79" s="145"/>
      <c r="AT79" s="145"/>
      <c r="AU79" s="145"/>
      <c r="AV79" s="145"/>
      <c r="AW79" s="145"/>
      <c r="AX79" s="145"/>
    </row>
    <row r="80" spans="1:129" ht="13.5" customHeight="1" x14ac:dyDescent="0.4">
      <c r="B80" s="219" t="str">
        <f>B7</f>
        <v>株式会社長谷川電機 殿</v>
      </c>
      <c r="C80" s="219"/>
      <c r="D80" s="219"/>
      <c r="E80" s="219"/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47"/>
      <c r="AO80" s="46"/>
      <c r="AP80" s="46"/>
      <c r="AQ80" s="145"/>
      <c r="AR80" s="145"/>
      <c r="AS80" s="145"/>
      <c r="AT80" s="145"/>
      <c r="AU80" s="145"/>
      <c r="AV80" s="145"/>
      <c r="AW80" s="145"/>
      <c r="AX80" s="145"/>
    </row>
    <row r="81" spans="1:64" ht="13.5" customHeight="1" x14ac:dyDescent="0.4">
      <c r="B81" s="220"/>
      <c r="C81" s="220"/>
      <c r="D81" s="220"/>
      <c r="E81" s="220"/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21"/>
      <c r="AQ82" s="221"/>
      <c r="AR82" s="221"/>
      <c r="AS82" s="221"/>
      <c r="AT82" s="221"/>
      <c r="AU82" s="222">
        <f>IF(AU9="", "", AU9)</f>
        <v>0</v>
      </c>
      <c r="AV82" s="222"/>
      <c r="AW82" s="222"/>
      <c r="AX82" s="149" t="s">
        <v>6</v>
      </c>
      <c r="AY82" s="149"/>
      <c r="AZ82" s="149"/>
      <c r="BA82" s="222">
        <f>IF(BA9="", "", BA9)</f>
        <v>0</v>
      </c>
      <c r="BB82" s="222"/>
      <c r="BC82" s="222"/>
      <c r="BD82" s="149" t="s">
        <v>29</v>
      </c>
      <c r="BE82" s="149"/>
      <c r="BF82" s="149"/>
      <c r="BG82" s="222">
        <f>IF(BG9="", "", BG9)</f>
        <v>0</v>
      </c>
      <c r="BH82" s="222"/>
      <c r="BI82" s="222"/>
      <c r="BJ82" s="149" t="s">
        <v>30</v>
      </c>
      <c r="BK82" s="149"/>
      <c r="BL82" s="149"/>
    </row>
    <row r="83" spans="1:64" x14ac:dyDescent="0.4">
      <c r="AO83" s="46"/>
      <c r="AP83" s="221"/>
      <c r="AQ83" s="221"/>
      <c r="AR83" s="221"/>
      <c r="AS83" s="221"/>
      <c r="AT83" s="221"/>
      <c r="AU83" s="222"/>
      <c r="AV83" s="222"/>
      <c r="AW83" s="222"/>
      <c r="AX83" s="149"/>
      <c r="AY83" s="149"/>
      <c r="AZ83" s="149"/>
      <c r="BA83" s="222"/>
      <c r="BB83" s="222"/>
      <c r="BC83" s="222"/>
      <c r="BD83" s="149"/>
      <c r="BE83" s="149"/>
      <c r="BF83" s="149"/>
      <c r="BG83" s="222"/>
      <c r="BH83" s="222"/>
      <c r="BI83" s="222"/>
      <c r="BJ83" s="149"/>
      <c r="BK83" s="149"/>
      <c r="BL83" s="149"/>
    </row>
    <row r="84" spans="1:64" ht="18" customHeight="1" x14ac:dyDescent="0.35">
      <c r="F84" s="49"/>
      <c r="G84" s="49"/>
      <c r="H84" s="226" t="str">
        <f>IF(H11="", "", H11)</f>
        <v/>
      </c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  <c r="AA85" s="227"/>
      <c r="AH85" s="104"/>
      <c r="AI85" s="104"/>
      <c r="AJ85" s="69"/>
      <c r="AK85"/>
      <c r="AL85" s="135" t="s">
        <v>75</v>
      </c>
      <c r="AM85" s="136"/>
      <c r="AN85" s="136"/>
      <c r="AO85" s="136"/>
      <c r="AP85" s="136"/>
      <c r="AQ85" s="136"/>
      <c r="AR85" s="136"/>
      <c r="AS85" s="140" t="str">
        <f>AS12</f>
        <v/>
      </c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  <c r="BI85" s="141"/>
      <c r="BJ85"/>
      <c r="BK85"/>
      <c r="BL85"/>
    </row>
    <row r="86" spans="1:64" ht="16.5" customHeight="1" x14ac:dyDescent="0.35">
      <c r="F86" s="49"/>
      <c r="G86" s="55"/>
      <c r="H86" s="223" t="str">
        <f t="shared" ref="H86" si="0">IF(H13="", "", H13)</f>
        <v/>
      </c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23"/>
      <c r="Z86" s="223"/>
      <c r="AA86" s="223"/>
      <c r="AD86" s="70"/>
      <c r="AE86" s="70"/>
      <c r="AF86" s="70"/>
      <c r="AG86" s="70"/>
      <c r="AH86" s="70"/>
      <c r="AI86" s="70"/>
      <c r="AJ86"/>
      <c r="AK86"/>
      <c r="AL86" s="135" t="s">
        <v>72</v>
      </c>
      <c r="AM86" s="135" t="s">
        <v>72</v>
      </c>
      <c r="AN86" s="135" t="s">
        <v>72</v>
      </c>
      <c r="AO86" s="135" t="s">
        <v>72</v>
      </c>
      <c r="AP86" s="135" t="s">
        <v>72</v>
      </c>
      <c r="AQ86" s="135" t="s">
        <v>72</v>
      </c>
      <c r="AR86" s="135" t="s">
        <v>72</v>
      </c>
      <c r="AS86" s="140" t="str">
        <f t="shared" ref="AS86:AS90" si="1">AS13</f>
        <v/>
      </c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  <c r="BI86" s="141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24"/>
      <c r="I87" s="224"/>
      <c r="J87" s="224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D87" s="71"/>
      <c r="AE87" s="71"/>
      <c r="AF87" s="71"/>
      <c r="AG87" s="71"/>
      <c r="AH87" s="71"/>
      <c r="AI87" s="71"/>
      <c r="AJ87"/>
      <c r="AK87"/>
      <c r="AL87" s="135" t="s">
        <v>73</v>
      </c>
      <c r="AM87" s="135" t="s">
        <v>73</v>
      </c>
      <c r="AN87" s="135" t="s">
        <v>73</v>
      </c>
      <c r="AO87" s="135" t="s">
        <v>73</v>
      </c>
      <c r="AP87" s="135" t="s">
        <v>73</v>
      </c>
      <c r="AQ87" s="135" t="s">
        <v>73</v>
      </c>
      <c r="AR87" s="135" t="s">
        <v>73</v>
      </c>
      <c r="AS87" s="140" t="str">
        <f t="shared" si="1"/>
        <v/>
      </c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  <c r="BI87" s="141"/>
      <c r="BJ87"/>
      <c r="BK87"/>
      <c r="BL87"/>
    </row>
    <row r="88" spans="1:64" ht="16.5" customHeight="1" x14ac:dyDescent="0.35">
      <c r="F88" s="49"/>
      <c r="G88" s="55"/>
      <c r="H88" s="223" t="str">
        <f t="shared" ref="H88" si="2">IF(H15="", "", H15)</f>
        <v/>
      </c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23"/>
      <c r="Z88" s="223"/>
      <c r="AA88" s="223"/>
      <c r="AD88" s="71"/>
      <c r="AE88" s="71"/>
      <c r="AF88" s="71"/>
      <c r="AG88" s="71"/>
      <c r="AH88" s="71"/>
      <c r="AI88" s="71"/>
      <c r="AJ88"/>
      <c r="AK88"/>
      <c r="AL88" s="135" t="s">
        <v>67</v>
      </c>
      <c r="AM88" s="135" t="s">
        <v>67</v>
      </c>
      <c r="AN88" s="135" t="s">
        <v>67</v>
      </c>
      <c r="AO88" s="135" t="s">
        <v>67</v>
      </c>
      <c r="AP88" s="135" t="s">
        <v>67</v>
      </c>
      <c r="AQ88" s="135" t="s">
        <v>67</v>
      </c>
      <c r="AR88" s="135" t="s">
        <v>67</v>
      </c>
      <c r="AS88" s="140" t="str">
        <f t="shared" si="1"/>
        <v/>
      </c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  <c r="BI88" s="141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24"/>
      <c r="I89" s="224"/>
      <c r="J89" s="224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D89" s="72"/>
      <c r="AE89" s="72"/>
      <c r="AF89" s="72"/>
      <c r="AG89" s="72"/>
      <c r="AH89" s="72"/>
      <c r="AI89" s="72"/>
      <c r="AJ89"/>
      <c r="AK89"/>
      <c r="AL89" s="135" t="s">
        <v>69</v>
      </c>
      <c r="AM89" s="135" t="s">
        <v>69</v>
      </c>
      <c r="AN89" s="135" t="s">
        <v>69</v>
      </c>
      <c r="AO89" s="135" t="s">
        <v>69</v>
      </c>
      <c r="AP89" s="135" t="s">
        <v>69</v>
      </c>
      <c r="AQ89" s="135" t="s">
        <v>69</v>
      </c>
      <c r="AR89" s="135" t="s">
        <v>69</v>
      </c>
      <c r="AS89" s="140" t="str">
        <f t="shared" si="1"/>
        <v/>
      </c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  <c r="BI89" s="141"/>
      <c r="BJ89" s="133" t="s">
        <v>33</v>
      </c>
      <c r="BK89" s="133"/>
      <c r="BL89" s="133"/>
    </row>
    <row r="90" spans="1:64" ht="18.75" x14ac:dyDescent="0.4">
      <c r="A90" s="60"/>
      <c r="AJ90"/>
      <c r="AK90"/>
      <c r="AL90" s="139" t="s">
        <v>76</v>
      </c>
      <c r="AM90" s="139" t="s">
        <v>74</v>
      </c>
      <c r="AN90" s="139" t="s">
        <v>74</v>
      </c>
      <c r="AO90" s="139" t="s">
        <v>74</v>
      </c>
      <c r="AP90" s="139" t="s">
        <v>74</v>
      </c>
      <c r="AQ90" s="139" t="s">
        <v>74</v>
      </c>
      <c r="AR90" s="139" t="s">
        <v>74</v>
      </c>
      <c r="AS90" s="131" t="str">
        <f t="shared" si="1"/>
        <v/>
      </c>
      <c r="AT90" s="132"/>
      <c r="AU90" s="132"/>
      <c r="AV90" s="132"/>
      <c r="AW90" s="132"/>
      <c r="AX90" s="132"/>
      <c r="AY90" s="132"/>
      <c r="AZ90" s="132"/>
      <c r="BA90" s="132"/>
      <c r="BB90" s="132"/>
      <c r="BC90" s="132"/>
      <c r="BD90" s="132"/>
      <c r="BE90" s="132"/>
      <c r="BF90" s="132"/>
      <c r="BG90" s="132"/>
      <c r="BH90" s="132"/>
      <c r="BI90" s="132"/>
      <c r="BJ90" s="134"/>
      <c r="BK90" s="134"/>
      <c r="BL90" s="134"/>
    </row>
    <row r="91" spans="1:64" ht="13.5" customHeight="1" x14ac:dyDescent="0.35">
      <c r="A91" s="61"/>
    </row>
    <row r="92" spans="1:64" ht="20.25" customHeight="1" thickBot="1" x14ac:dyDescent="0.4">
      <c r="A92" s="61"/>
      <c r="B92" s="228" t="s">
        <v>57</v>
      </c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30"/>
      <c r="W92" s="231" t="s">
        <v>35</v>
      </c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  <c r="AK92" s="229"/>
      <c r="AL92" s="229"/>
      <c r="AM92" s="229"/>
      <c r="AN92" s="229"/>
      <c r="AO92" s="229"/>
      <c r="AP92" s="229"/>
      <c r="AQ92" s="230"/>
      <c r="AR92" s="231" t="s">
        <v>58</v>
      </c>
      <c r="AS92" s="229"/>
      <c r="AT92" s="229"/>
      <c r="AU92" s="229"/>
      <c r="AV92" s="229"/>
      <c r="AW92" s="229"/>
      <c r="AX92" s="229"/>
      <c r="AY92" s="229"/>
      <c r="AZ92" s="229"/>
      <c r="BA92" s="229"/>
      <c r="BB92" s="229"/>
      <c r="BC92" s="229"/>
      <c r="BD92" s="229"/>
      <c r="BE92" s="229"/>
      <c r="BF92" s="229"/>
      <c r="BG92" s="229"/>
      <c r="BH92" s="229"/>
      <c r="BI92" s="229"/>
      <c r="BJ92" s="229"/>
      <c r="BK92" s="229"/>
      <c r="BL92" s="230"/>
    </row>
    <row r="93" spans="1:64" ht="29.25" customHeight="1" thickTop="1" x14ac:dyDescent="0.35">
      <c r="A93" s="61"/>
      <c r="B93" s="232" t="s">
        <v>36</v>
      </c>
      <c r="C93" s="233"/>
      <c r="D93" s="234" t="str">
        <f>D20</f>
        <v>注文金額</v>
      </c>
      <c r="E93" s="234"/>
      <c r="F93" s="234"/>
      <c r="G93" s="234"/>
      <c r="H93" s="234"/>
      <c r="I93" s="234"/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5"/>
      <c r="W93" s="236" t="str">
        <f>IF(W20="", "", W20)</f>
        <v/>
      </c>
      <c r="X93" s="237"/>
      <c r="Y93" s="237"/>
      <c r="Z93" s="237"/>
      <c r="AA93" s="237"/>
      <c r="AB93" s="237"/>
      <c r="AC93" s="237"/>
      <c r="AD93" s="237"/>
      <c r="AE93" s="237"/>
      <c r="AF93" s="237"/>
      <c r="AG93" s="237"/>
      <c r="AH93" s="237"/>
      <c r="AI93" s="237"/>
      <c r="AJ93" s="237"/>
      <c r="AK93" s="237"/>
      <c r="AL93" s="237"/>
      <c r="AM93" s="237"/>
      <c r="AN93" s="237"/>
      <c r="AO93" s="237"/>
      <c r="AP93" s="237"/>
      <c r="AQ93" s="238"/>
      <c r="AR93" s="239"/>
      <c r="AS93" s="240"/>
      <c r="AT93" s="240"/>
      <c r="AU93" s="240"/>
      <c r="AV93" s="240"/>
      <c r="AW93" s="240"/>
      <c r="AX93" s="241"/>
      <c r="AY93" s="242"/>
      <c r="AZ93" s="240"/>
      <c r="BA93" s="240"/>
      <c r="BB93" s="240"/>
      <c r="BC93" s="240"/>
      <c r="BD93" s="240"/>
      <c r="BE93" s="241"/>
      <c r="BF93" s="242"/>
      <c r="BG93" s="240"/>
      <c r="BH93" s="240"/>
      <c r="BI93" s="240"/>
      <c r="BJ93" s="240"/>
      <c r="BK93" s="240"/>
      <c r="BL93" s="243"/>
    </row>
    <row r="94" spans="1:64" ht="29.25" customHeight="1" x14ac:dyDescent="0.35">
      <c r="A94" s="61"/>
      <c r="B94" s="270" t="s">
        <v>38</v>
      </c>
      <c r="C94" s="271"/>
      <c r="D94" s="272" t="str">
        <f>D21</f>
        <v>工事出来高 （％）</v>
      </c>
      <c r="E94" s="273"/>
      <c r="F94" s="273"/>
      <c r="G94" s="273"/>
      <c r="H94" s="273"/>
      <c r="I94" s="273"/>
      <c r="J94" s="273"/>
      <c r="K94" s="273"/>
      <c r="L94" s="273"/>
      <c r="M94" s="273"/>
      <c r="N94" s="273"/>
      <c r="O94" s="273"/>
      <c r="P94" s="273"/>
      <c r="Q94" s="273"/>
      <c r="R94" s="273"/>
      <c r="S94" s="273"/>
      <c r="T94" s="273"/>
      <c r="U94" s="273"/>
      <c r="V94" s="274"/>
      <c r="W94" s="275" t="str">
        <f>IF(W21="", "", W21)</f>
        <v/>
      </c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7" t="s">
        <v>40</v>
      </c>
      <c r="AP94" s="277"/>
      <c r="AQ94" s="278"/>
      <c r="AR94" s="279"/>
      <c r="AS94" s="245"/>
      <c r="AT94" s="245"/>
      <c r="AU94" s="245"/>
      <c r="AV94" s="245"/>
      <c r="AW94" s="245"/>
      <c r="AX94" s="280"/>
      <c r="AY94" s="244"/>
      <c r="AZ94" s="245"/>
      <c r="BA94" s="245"/>
      <c r="BB94" s="245"/>
      <c r="BC94" s="245"/>
      <c r="BD94" s="245"/>
      <c r="BE94" s="280"/>
      <c r="BF94" s="244"/>
      <c r="BG94" s="245"/>
      <c r="BH94" s="245"/>
      <c r="BI94" s="245"/>
      <c r="BJ94" s="245"/>
      <c r="BK94" s="245"/>
      <c r="BL94" s="246"/>
    </row>
    <row r="95" spans="1:64" ht="15" customHeight="1" x14ac:dyDescent="0.35">
      <c r="A95" s="61"/>
      <c r="B95" s="247" t="s">
        <v>41</v>
      </c>
      <c r="C95" s="248"/>
      <c r="D95" s="251" t="str">
        <f>D22</f>
        <v>出来高金額（A.×B.）</v>
      </c>
      <c r="E95" s="251"/>
      <c r="F95" s="251"/>
      <c r="G95" s="251"/>
      <c r="H95" s="251"/>
      <c r="I95" s="251"/>
      <c r="J95" s="251"/>
      <c r="K95" s="251"/>
      <c r="L95" s="251"/>
      <c r="M95" s="251"/>
      <c r="N95" s="251"/>
      <c r="O95" s="251"/>
      <c r="P95" s="251"/>
      <c r="Q95" s="251"/>
      <c r="R95" s="251"/>
      <c r="S95" s="251"/>
      <c r="T95" s="251"/>
      <c r="U95" s="251"/>
      <c r="V95" s="252"/>
      <c r="W95" s="254">
        <f>IF(W22="", "", W22)</f>
        <v>0</v>
      </c>
      <c r="X95" s="255"/>
      <c r="Y95" s="255"/>
      <c r="Z95" s="255"/>
      <c r="AA95" s="255"/>
      <c r="AB95" s="255"/>
      <c r="AC95" s="255"/>
      <c r="AD95" s="255"/>
      <c r="AE95" s="255"/>
      <c r="AF95" s="255"/>
      <c r="AG95" s="255"/>
      <c r="AH95" s="255"/>
      <c r="AI95" s="255"/>
      <c r="AJ95" s="255"/>
      <c r="AK95" s="255"/>
      <c r="AL95" s="255"/>
      <c r="AM95" s="255"/>
      <c r="AN95" s="255"/>
      <c r="AO95" s="255"/>
      <c r="AP95" s="255"/>
      <c r="AQ95" s="256"/>
      <c r="AR95" s="260"/>
      <c r="AS95" s="261"/>
      <c r="AT95" s="261"/>
      <c r="AU95" s="261"/>
      <c r="AV95" s="261"/>
      <c r="AW95" s="261"/>
      <c r="AX95" s="262"/>
      <c r="AY95" s="266"/>
      <c r="AZ95" s="261"/>
      <c r="BA95" s="261"/>
      <c r="BB95" s="261"/>
      <c r="BC95" s="261"/>
      <c r="BD95" s="261"/>
      <c r="BE95" s="262"/>
      <c r="BF95" s="266"/>
      <c r="BG95" s="261"/>
      <c r="BH95" s="261"/>
      <c r="BI95" s="261"/>
      <c r="BJ95" s="261"/>
      <c r="BK95" s="261"/>
      <c r="BL95" s="268"/>
    </row>
    <row r="96" spans="1:64" ht="15" customHeight="1" x14ac:dyDescent="0.35">
      <c r="A96" s="61"/>
      <c r="B96" s="249"/>
      <c r="C96" s="250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53"/>
      <c r="W96" s="257" t="str">
        <f t="shared" ref="W96" si="3">IF(W23="", "", W23)</f>
        <v/>
      </c>
      <c r="X96" s="258"/>
      <c r="Y96" s="258"/>
      <c r="Z96" s="258"/>
      <c r="AA96" s="258"/>
      <c r="AB96" s="258"/>
      <c r="AC96" s="258"/>
      <c r="AD96" s="258"/>
      <c r="AE96" s="258"/>
      <c r="AF96" s="258"/>
      <c r="AG96" s="258"/>
      <c r="AH96" s="258"/>
      <c r="AI96" s="258"/>
      <c r="AJ96" s="258"/>
      <c r="AK96" s="258"/>
      <c r="AL96" s="258"/>
      <c r="AM96" s="258"/>
      <c r="AN96" s="258"/>
      <c r="AO96" s="258"/>
      <c r="AP96" s="258"/>
      <c r="AQ96" s="259"/>
      <c r="AR96" s="263"/>
      <c r="AS96" s="264"/>
      <c r="AT96" s="264"/>
      <c r="AU96" s="264"/>
      <c r="AV96" s="264"/>
      <c r="AW96" s="264"/>
      <c r="AX96" s="265"/>
      <c r="AY96" s="267"/>
      <c r="AZ96" s="264"/>
      <c r="BA96" s="264"/>
      <c r="BB96" s="264"/>
      <c r="BC96" s="264"/>
      <c r="BD96" s="264"/>
      <c r="BE96" s="265"/>
      <c r="BF96" s="267"/>
      <c r="BG96" s="264"/>
      <c r="BH96" s="264"/>
      <c r="BI96" s="264"/>
      <c r="BJ96" s="264"/>
      <c r="BK96" s="264"/>
      <c r="BL96" s="269"/>
    </row>
    <row r="97" spans="1:67" ht="29.25" customHeight="1" thickBot="1" x14ac:dyDescent="0.4">
      <c r="A97" s="61"/>
      <c r="B97" s="283" t="s">
        <v>43</v>
      </c>
      <c r="C97" s="284"/>
      <c r="D97" s="251" t="str">
        <f>D24</f>
        <v>前回までの累計入金額</v>
      </c>
      <c r="E97" s="251"/>
      <c r="F97" s="251"/>
      <c r="G97" s="251"/>
      <c r="H97" s="251"/>
      <c r="I97" s="251"/>
      <c r="J97" s="251"/>
      <c r="K97" s="251"/>
      <c r="L97" s="251"/>
      <c r="M97" s="251"/>
      <c r="N97" s="251"/>
      <c r="O97" s="251"/>
      <c r="P97" s="251"/>
      <c r="Q97" s="251"/>
      <c r="R97" s="251"/>
      <c r="S97" s="251"/>
      <c r="T97" s="251"/>
      <c r="U97" s="251"/>
      <c r="V97" s="252"/>
      <c r="W97" s="254" t="str">
        <f>IF(W24="", "", W24)</f>
        <v/>
      </c>
      <c r="X97" s="255"/>
      <c r="Y97" s="255"/>
      <c r="Z97" s="255"/>
      <c r="AA97" s="255"/>
      <c r="AB97" s="255"/>
      <c r="AC97" s="255"/>
      <c r="AD97" s="255"/>
      <c r="AE97" s="255"/>
      <c r="AF97" s="255"/>
      <c r="AG97" s="255"/>
      <c r="AH97" s="255"/>
      <c r="AI97" s="255"/>
      <c r="AJ97" s="255"/>
      <c r="AK97" s="255"/>
      <c r="AL97" s="255"/>
      <c r="AM97" s="255"/>
      <c r="AN97" s="255"/>
      <c r="AO97" s="255"/>
      <c r="AP97" s="255"/>
      <c r="AQ97" s="256"/>
      <c r="AR97" s="260"/>
      <c r="AS97" s="261"/>
      <c r="AT97" s="261"/>
      <c r="AU97" s="261"/>
      <c r="AV97" s="261"/>
      <c r="AW97" s="261"/>
      <c r="AX97" s="262"/>
      <c r="AY97" s="266"/>
      <c r="AZ97" s="261"/>
      <c r="BA97" s="261"/>
      <c r="BB97" s="261"/>
      <c r="BC97" s="261"/>
      <c r="BD97" s="261"/>
      <c r="BE97" s="262"/>
      <c r="BF97" s="266"/>
      <c r="BG97" s="261"/>
      <c r="BH97" s="261"/>
      <c r="BI97" s="261"/>
      <c r="BJ97" s="261"/>
      <c r="BK97" s="261"/>
      <c r="BL97" s="268"/>
    </row>
    <row r="98" spans="1:67" ht="29.25" customHeight="1" thickTop="1" x14ac:dyDescent="0.35">
      <c r="A98" s="61"/>
      <c r="B98" s="281" t="s">
        <v>45</v>
      </c>
      <c r="C98" s="233"/>
      <c r="D98" s="234" t="str">
        <f>D25</f>
        <v>今回請求金額（C. - D.）</v>
      </c>
      <c r="E98" s="234"/>
      <c r="F98" s="234"/>
      <c r="G98" s="234"/>
      <c r="H98" s="234"/>
      <c r="I98" s="234"/>
      <c r="J98" s="234"/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5"/>
      <c r="W98" s="236">
        <f>IF(W25="", "", W25)</f>
        <v>0</v>
      </c>
      <c r="X98" s="237"/>
      <c r="Y98" s="237"/>
      <c r="Z98" s="237"/>
      <c r="AA98" s="237"/>
      <c r="AB98" s="237"/>
      <c r="AC98" s="237"/>
      <c r="AD98" s="237"/>
      <c r="AE98" s="237"/>
      <c r="AF98" s="237"/>
      <c r="AG98" s="237"/>
      <c r="AH98" s="237"/>
      <c r="AI98" s="237"/>
      <c r="AJ98" s="237"/>
      <c r="AK98" s="237"/>
      <c r="AL98" s="237"/>
      <c r="AM98" s="237"/>
      <c r="AN98" s="237"/>
      <c r="AO98" s="237"/>
      <c r="AP98" s="237"/>
      <c r="AQ98" s="238"/>
      <c r="AR98" s="239"/>
      <c r="AS98" s="240"/>
      <c r="AT98" s="240"/>
      <c r="AU98" s="240"/>
      <c r="AV98" s="240"/>
      <c r="AW98" s="240"/>
      <c r="AX98" s="241"/>
      <c r="AY98" s="242"/>
      <c r="AZ98" s="240"/>
      <c r="BA98" s="240"/>
      <c r="BB98" s="240"/>
      <c r="BC98" s="240"/>
      <c r="BD98" s="240"/>
      <c r="BE98" s="241"/>
      <c r="BF98" s="242"/>
      <c r="BG98" s="240"/>
      <c r="BH98" s="240"/>
      <c r="BI98" s="240"/>
      <c r="BJ98" s="240"/>
      <c r="BK98" s="240"/>
      <c r="BL98" s="282"/>
    </row>
    <row r="99" spans="1:67" ht="15" hidden="1" customHeight="1" x14ac:dyDescent="0.35">
      <c r="A99" s="61"/>
      <c r="B99" s="299" t="s">
        <v>47</v>
      </c>
      <c r="C99" s="300"/>
      <c r="D99" s="302" t="s">
        <v>48</v>
      </c>
      <c r="E99" s="302"/>
      <c r="F99" s="302"/>
      <c r="G99" s="302"/>
      <c r="H99" s="302"/>
      <c r="I99" s="302"/>
      <c r="J99" s="302"/>
      <c r="K99" s="303">
        <f>K26</f>
        <v>1</v>
      </c>
      <c r="L99" s="303"/>
      <c r="M99" s="303"/>
      <c r="N99" s="302" t="s">
        <v>49</v>
      </c>
      <c r="O99" s="302"/>
      <c r="P99" s="302"/>
      <c r="Q99" s="302"/>
      <c r="R99" s="302"/>
      <c r="S99" s="302"/>
      <c r="T99" s="302"/>
      <c r="U99" s="302"/>
      <c r="V99" s="304"/>
      <c r="W99" s="305" t="str">
        <f>IF(W26="", "", W26)</f>
        <v/>
      </c>
      <c r="X99" s="306"/>
      <c r="Y99" s="306"/>
      <c r="Z99" s="306"/>
      <c r="AA99" s="306"/>
      <c r="AB99" s="306"/>
      <c r="AC99" s="306"/>
      <c r="AD99" s="306"/>
      <c r="AE99" s="306"/>
      <c r="AF99" s="306"/>
      <c r="AG99" s="306"/>
      <c r="AH99" s="306"/>
      <c r="AI99" s="306"/>
      <c r="AJ99" s="306"/>
      <c r="AK99" s="306"/>
      <c r="AL99" s="306"/>
      <c r="AM99" s="306"/>
      <c r="AN99" s="306"/>
      <c r="AO99" s="306"/>
      <c r="AP99" s="306"/>
      <c r="AQ99" s="306"/>
      <c r="AR99" s="309"/>
      <c r="AS99" s="286"/>
      <c r="AT99" s="286"/>
      <c r="AU99" s="286"/>
      <c r="AV99" s="286"/>
      <c r="AW99" s="286"/>
      <c r="AX99" s="287"/>
      <c r="AY99" s="285"/>
      <c r="AZ99" s="286"/>
      <c r="BA99" s="286"/>
      <c r="BB99" s="286"/>
      <c r="BC99" s="286"/>
      <c r="BD99" s="286"/>
      <c r="BE99" s="287"/>
      <c r="BF99" s="285"/>
      <c r="BG99" s="286"/>
      <c r="BH99" s="286"/>
      <c r="BI99" s="286"/>
      <c r="BJ99" s="286"/>
      <c r="BK99" s="286"/>
      <c r="BL99" s="291"/>
      <c r="BN99" s="40" t="s">
        <v>50</v>
      </c>
    </row>
    <row r="100" spans="1:67" ht="15" hidden="1" customHeight="1" x14ac:dyDescent="0.35">
      <c r="A100" s="61"/>
      <c r="B100" s="301"/>
      <c r="C100" s="271"/>
      <c r="D100" s="293" t="s">
        <v>51</v>
      </c>
      <c r="E100" s="293"/>
      <c r="F100" s="293"/>
      <c r="G100" s="293"/>
      <c r="H100" s="293"/>
      <c r="I100" s="293"/>
      <c r="J100" s="293"/>
      <c r="K100" s="293"/>
      <c r="L100" s="293"/>
      <c r="M100" s="293"/>
      <c r="N100" s="293"/>
      <c r="O100" s="293"/>
      <c r="P100" s="293"/>
      <c r="Q100" s="293"/>
      <c r="R100" s="293"/>
      <c r="S100" s="293"/>
      <c r="T100" s="293"/>
      <c r="U100" s="293"/>
      <c r="V100" s="294"/>
      <c r="W100" s="307"/>
      <c r="X100" s="308"/>
      <c r="Y100" s="308"/>
      <c r="Z100" s="308"/>
      <c r="AA100" s="308"/>
      <c r="AB100" s="308"/>
      <c r="AC100" s="308"/>
      <c r="AD100" s="308"/>
      <c r="AE100" s="308"/>
      <c r="AF100" s="308"/>
      <c r="AG100" s="308"/>
      <c r="AH100" s="308"/>
      <c r="AI100" s="308"/>
      <c r="AJ100" s="308"/>
      <c r="AK100" s="308"/>
      <c r="AL100" s="308"/>
      <c r="AM100" s="308"/>
      <c r="AN100" s="308"/>
      <c r="AO100" s="308"/>
      <c r="AP100" s="308"/>
      <c r="AQ100" s="308"/>
      <c r="AR100" s="310"/>
      <c r="AS100" s="289"/>
      <c r="AT100" s="289"/>
      <c r="AU100" s="289"/>
      <c r="AV100" s="289"/>
      <c r="AW100" s="289"/>
      <c r="AX100" s="290"/>
      <c r="AY100" s="288"/>
      <c r="AZ100" s="289"/>
      <c r="BA100" s="289"/>
      <c r="BB100" s="289"/>
      <c r="BC100" s="289"/>
      <c r="BD100" s="289"/>
      <c r="BE100" s="290"/>
      <c r="BF100" s="288"/>
      <c r="BG100" s="289"/>
      <c r="BH100" s="289"/>
      <c r="BI100" s="289"/>
      <c r="BJ100" s="289"/>
      <c r="BK100" s="289"/>
      <c r="BL100" s="292"/>
    </row>
    <row r="101" spans="1:67" ht="29.25" customHeight="1" x14ac:dyDescent="0.35">
      <c r="A101" s="61"/>
      <c r="B101" s="73" t="s">
        <v>52</v>
      </c>
      <c r="C101" s="74"/>
      <c r="D101" s="273" t="s">
        <v>79</v>
      </c>
      <c r="E101" s="273"/>
      <c r="F101" s="273"/>
      <c r="G101" s="273"/>
      <c r="H101" s="273"/>
      <c r="I101" s="273"/>
      <c r="J101" s="273"/>
      <c r="K101" s="273"/>
      <c r="L101" s="273"/>
      <c r="M101" s="273"/>
      <c r="N101" s="273"/>
      <c r="O101" s="273"/>
      <c r="P101" s="273"/>
      <c r="Q101" s="273"/>
      <c r="R101" s="273"/>
      <c r="S101" s="273"/>
      <c r="T101" s="273"/>
      <c r="U101" s="273"/>
      <c r="V101" s="274"/>
      <c r="W101" s="295">
        <f t="shared" ref="W101" si="4">IF(W28="", "", W28)</f>
        <v>0</v>
      </c>
      <c r="X101" s="296"/>
      <c r="Y101" s="296"/>
      <c r="Z101" s="296"/>
      <c r="AA101" s="296"/>
      <c r="AB101" s="296"/>
      <c r="AC101" s="296"/>
      <c r="AD101" s="296"/>
      <c r="AE101" s="296"/>
      <c r="AF101" s="296"/>
      <c r="AG101" s="296"/>
      <c r="AH101" s="296"/>
      <c r="AI101" s="296"/>
      <c r="AJ101" s="296"/>
      <c r="AK101" s="296"/>
      <c r="AL101" s="296"/>
      <c r="AM101" s="296"/>
      <c r="AN101" s="296"/>
      <c r="AO101" s="296"/>
      <c r="AP101" s="296"/>
      <c r="AQ101" s="297"/>
      <c r="AR101" s="279"/>
      <c r="AS101" s="245"/>
      <c r="AT101" s="245"/>
      <c r="AU101" s="245"/>
      <c r="AV101" s="245"/>
      <c r="AW101" s="245"/>
      <c r="AX101" s="280"/>
      <c r="AY101" s="244"/>
      <c r="AZ101" s="245"/>
      <c r="BA101" s="245"/>
      <c r="BB101" s="245"/>
      <c r="BC101" s="245"/>
      <c r="BD101" s="245"/>
      <c r="BE101" s="280"/>
      <c r="BF101" s="244"/>
      <c r="BG101" s="245"/>
      <c r="BH101" s="245"/>
      <c r="BI101" s="245"/>
      <c r="BJ101" s="245"/>
      <c r="BK101" s="245"/>
      <c r="BL101" s="298"/>
    </row>
    <row r="102" spans="1:67" ht="29.25" customHeight="1" thickBot="1" x14ac:dyDescent="0.4">
      <c r="A102" s="61"/>
      <c r="B102" s="316" t="s">
        <v>53</v>
      </c>
      <c r="C102" s="317"/>
      <c r="D102" s="318" t="s">
        <v>54</v>
      </c>
      <c r="E102" s="318"/>
      <c r="F102" s="318"/>
      <c r="G102" s="318"/>
      <c r="H102" s="318"/>
      <c r="I102" s="318"/>
      <c r="J102" s="318"/>
      <c r="K102" s="318"/>
      <c r="L102" s="318"/>
      <c r="M102" s="318"/>
      <c r="N102" s="318"/>
      <c r="O102" s="318"/>
      <c r="P102" s="318"/>
      <c r="Q102" s="318"/>
      <c r="R102" s="318"/>
      <c r="S102" s="318"/>
      <c r="T102" s="318"/>
      <c r="U102" s="318"/>
      <c r="V102" s="319"/>
      <c r="W102" s="320">
        <f>IF(W29="", "", W29)</f>
        <v>0</v>
      </c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2"/>
      <c r="AR102" s="323"/>
      <c r="AS102" s="324"/>
      <c r="AT102" s="324"/>
      <c r="AU102" s="324"/>
      <c r="AV102" s="324"/>
      <c r="AW102" s="324"/>
      <c r="AX102" s="325"/>
      <c r="AY102" s="326"/>
      <c r="AZ102" s="324"/>
      <c r="BA102" s="324"/>
      <c r="BB102" s="324"/>
      <c r="BC102" s="324"/>
      <c r="BD102" s="324"/>
      <c r="BE102" s="325"/>
      <c r="BF102" s="326"/>
      <c r="BG102" s="324"/>
      <c r="BH102" s="324"/>
      <c r="BI102" s="324"/>
      <c r="BJ102" s="324"/>
      <c r="BK102" s="324"/>
      <c r="BL102" s="327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8"/>
      <c r="S104" s="328"/>
      <c r="T104" s="328"/>
      <c r="U104" s="328"/>
      <c r="V104" s="328"/>
      <c r="W104" s="328"/>
      <c r="X104" s="328"/>
      <c r="Y104" s="328"/>
      <c r="Z104" s="328"/>
      <c r="AA104" s="328"/>
      <c r="AB104" s="328"/>
      <c r="AC104" s="328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8"/>
      <c r="S105" s="328"/>
      <c r="T105" s="328"/>
      <c r="U105" s="328"/>
      <c r="V105" s="328"/>
      <c r="W105" s="328"/>
      <c r="X105" s="328"/>
      <c r="Y105" s="328"/>
      <c r="Z105" s="328"/>
      <c r="AA105" s="328"/>
      <c r="AB105" s="328"/>
      <c r="AC105" s="328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329"/>
      <c r="C106" s="329"/>
      <c r="D106" s="329"/>
      <c r="E106" s="329"/>
      <c r="F106" s="329"/>
      <c r="G106" s="329"/>
      <c r="H106" s="329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1"/>
      <c r="X106" s="331"/>
      <c r="Y106" s="331"/>
      <c r="Z106" s="331"/>
      <c r="AA106" s="331"/>
      <c r="AB106" s="331"/>
      <c r="AC106" s="331"/>
      <c r="AD106" s="331"/>
      <c r="AE106" s="331"/>
      <c r="AF106" s="331"/>
      <c r="AG106" s="331"/>
      <c r="AH106" s="331"/>
      <c r="AI106" s="331"/>
      <c r="AJ106" s="331"/>
      <c r="AK106" s="331"/>
      <c r="AL106" s="331"/>
      <c r="AM106" s="331"/>
      <c r="AN106" s="331"/>
      <c r="AO106" s="331"/>
      <c r="AP106" s="331"/>
      <c r="AQ106" s="331"/>
      <c r="AR106" s="46"/>
      <c r="AT106" s="311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312"/>
      <c r="BG106" s="312"/>
      <c r="BH106" s="312"/>
      <c r="BI106" s="312"/>
      <c r="BJ106" s="312"/>
      <c r="BK106" s="312"/>
      <c r="BL106" s="312"/>
    </row>
    <row r="107" spans="1:67" ht="10.5" customHeight="1" x14ac:dyDescent="0.4">
      <c r="B107" s="329"/>
      <c r="C107" s="329"/>
      <c r="D107" s="329"/>
      <c r="E107" s="329"/>
      <c r="F107" s="329"/>
      <c r="G107" s="329"/>
      <c r="H107" s="329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1"/>
      <c r="X107" s="331"/>
      <c r="Y107" s="331"/>
      <c r="Z107" s="331"/>
      <c r="AA107" s="331"/>
      <c r="AB107" s="331"/>
      <c r="AC107" s="331"/>
      <c r="AD107" s="331"/>
      <c r="AE107" s="331"/>
      <c r="AF107" s="331"/>
      <c r="AG107" s="331"/>
      <c r="AH107" s="331"/>
      <c r="AI107" s="331"/>
      <c r="AJ107" s="331"/>
      <c r="AK107" s="331"/>
      <c r="AL107" s="331"/>
      <c r="AM107" s="331"/>
      <c r="AN107" s="331"/>
      <c r="AO107" s="331"/>
      <c r="AP107" s="331"/>
      <c r="AQ107" s="331"/>
      <c r="AR107" s="46"/>
      <c r="AT107" s="286"/>
      <c r="AU107" s="286"/>
      <c r="AV107" s="286"/>
      <c r="AW107" s="286"/>
      <c r="AX107" s="286"/>
      <c r="AY107" s="286"/>
      <c r="AZ107" s="286"/>
      <c r="BA107" s="286"/>
      <c r="BB107" s="286"/>
      <c r="BC107" s="286"/>
      <c r="BD107" s="286"/>
      <c r="BE107" s="286"/>
      <c r="BF107" s="312"/>
      <c r="BG107" s="312"/>
      <c r="BH107" s="312"/>
      <c r="BI107" s="312"/>
      <c r="BJ107" s="312"/>
      <c r="BK107" s="312"/>
      <c r="BL107" s="312"/>
    </row>
    <row r="108" spans="1:67" ht="10.5" customHeight="1" x14ac:dyDescent="0.4">
      <c r="B108" s="329"/>
      <c r="C108" s="329"/>
      <c r="D108" s="329"/>
      <c r="E108" s="329"/>
      <c r="F108" s="329"/>
      <c r="G108" s="329"/>
      <c r="H108" s="329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1"/>
      <c r="X108" s="331"/>
      <c r="Y108" s="331"/>
      <c r="Z108" s="331"/>
      <c r="AA108" s="331"/>
      <c r="AB108" s="331"/>
      <c r="AC108" s="331"/>
      <c r="AD108" s="331"/>
      <c r="AE108" s="331"/>
      <c r="AF108" s="331"/>
      <c r="AG108" s="331"/>
      <c r="AH108" s="331"/>
      <c r="AI108" s="331"/>
      <c r="AJ108" s="331"/>
      <c r="AK108" s="331"/>
      <c r="AL108" s="331"/>
      <c r="AM108" s="331"/>
      <c r="AN108" s="331"/>
      <c r="AO108" s="331"/>
      <c r="AP108" s="331"/>
      <c r="AQ108" s="331"/>
      <c r="AR108" s="46"/>
      <c r="AT108" s="286"/>
      <c r="AU108" s="286"/>
      <c r="AV108" s="286"/>
      <c r="AW108" s="286"/>
      <c r="AX108" s="286"/>
      <c r="AY108" s="286"/>
      <c r="AZ108" s="286"/>
      <c r="BA108" s="286"/>
      <c r="BB108" s="286"/>
      <c r="BC108" s="286"/>
      <c r="BD108" s="286"/>
      <c r="BE108" s="286"/>
      <c r="BF108" s="312"/>
      <c r="BG108" s="312"/>
      <c r="BH108" s="312"/>
      <c r="BI108" s="312"/>
      <c r="BJ108" s="312"/>
      <c r="BK108" s="312"/>
      <c r="BL108" s="312"/>
    </row>
    <row r="109" spans="1:67" ht="10.5" customHeight="1" x14ac:dyDescent="0.4">
      <c r="B109" s="313"/>
      <c r="C109" s="313"/>
      <c r="D109" s="313"/>
      <c r="E109" s="75"/>
      <c r="F109" s="313"/>
      <c r="G109" s="313"/>
      <c r="H109" s="313"/>
      <c r="I109" s="314"/>
      <c r="J109" s="314"/>
      <c r="K109" s="314"/>
      <c r="L109" s="314"/>
      <c r="M109" s="314"/>
      <c r="N109" s="314"/>
      <c r="O109" s="314"/>
      <c r="P109" s="314"/>
      <c r="Q109" s="314"/>
      <c r="R109" s="314"/>
      <c r="S109" s="314"/>
      <c r="T109" s="314"/>
      <c r="U109" s="314"/>
      <c r="V109" s="314"/>
      <c r="W109" s="315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46"/>
      <c r="AT109" s="286"/>
      <c r="AU109" s="286"/>
      <c r="AV109" s="286"/>
      <c r="AW109" s="286"/>
      <c r="AX109" s="286"/>
      <c r="AY109" s="286"/>
      <c r="AZ109" s="286"/>
      <c r="BA109" s="286"/>
      <c r="BB109" s="286"/>
      <c r="BC109" s="286"/>
      <c r="BD109" s="286"/>
      <c r="BE109" s="286"/>
      <c r="BF109" s="312"/>
      <c r="BG109" s="312"/>
      <c r="BH109" s="312"/>
      <c r="BI109" s="312"/>
      <c r="BJ109" s="312"/>
      <c r="BK109" s="312"/>
      <c r="BL109" s="312"/>
    </row>
    <row r="110" spans="1:67" ht="10.5" customHeight="1" x14ac:dyDescent="0.4">
      <c r="B110" s="313"/>
      <c r="C110" s="313"/>
      <c r="D110" s="313"/>
      <c r="E110" s="76"/>
      <c r="F110" s="313"/>
      <c r="G110" s="313"/>
      <c r="H110" s="313"/>
      <c r="I110" s="314"/>
      <c r="J110" s="314"/>
      <c r="K110" s="314"/>
      <c r="L110" s="314"/>
      <c r="M110" s="314"/>
      <c r="N110" s="314"/>
      <c r="O110" s="314"/>
      <c r="P110" s="314"/>
      <c r="Q110" s="314"/>
      <c r="R110" s="314"/>
      <c r="S110" s="314"/>
      <c r="T110" s="314"/>
      <c r="U110" s="314"/>
      <c r="V110" s="314"/>
      <c r="W110" s="315"/>
      <c r="X110" s="315"/>
      <c r="Y110" s="315"/>
      <c r="Z110" s="315"/>
      <c r="AA110" s="315"/>
      <c r="AB110" s="315"/>
      <c r="AC110" s="315"/>
      <c r="AD110" s="315"/>
      <c r="AE110" s="315"/>
      <c r="AF110" s="315"/>
      <c r="AG110" s="315"/>
      <c r="AH110" s="315"/>
      <c r="AI110" s="315"/>
      <c r="AJ110" s="315"/>
      <c r="AK110" s="315"/>
      <c r="AL110" s="315"/>
      <c r="AM110" s="315"/>
      <c r="AN110" s="315"/>
      <c r="AO110" s="315"/>
      <c r="AP110" s="315"/>
      <c r="AQ110" s="315"/>
      <c r="AR110" s="46"/>
    </row>
    <row r="111" spans="1:67" ht="10.5" customHeight="1" x14ac:dyDescent="0.4">
      <c r="B111" s="313"/>
      <c r="C111" s="313"/>
      <c r="D111" s="313"/>
      <c r="E111" s="75"/>
      <c r="F111" s="313"/>
      <c r="G111" s="313"/>
      <c r="H111" s="313"/>
      <c r="I111" s="314"/>
      <c r="J111" s="314"/>
      <c r="K111" s="314"/>
      <c r="L111" s="314"/>
      <c r="M111" s="314"/>
      <c r="N111" s="314"/>
      <c r="O111" s="314"/>
      <c r="P111" s="314"/>
      <c r="Q111" s="314"/>
      <c r="R111" s="314"/>
      <c r="S111" s="314"/>
      <c r="T111" s="314"/>
      <c r="U111" s="314"/>
      <c r="V111" s="314"/>
      <c r="W111" s="315"/>
      <c r="X111" s="315"/>
      <c r="Y111" s="315"/>
      <c r="Z111" s="315"/>
      <c r="AA111" s="315"/>
      <c r="AB111" s="315"/>
      <c r="AC111" s="315"/>
      <c r="AD111" s="315"/>
      <c r="AE111" s="315"/>
      <c r="AF111" s="315"/>
      <c r="AG111" s="315"/>
      <c r="AH111" s="315"/>
      <c r="AI111" s="315"/>
      <c r="AJ111" s="315"/>
      <c r="AK111" s="315"/>
      <c r="AL111" s="315"/>
      <c r="AM111" s="315"/>
      <c r="AN111" s="315"/>
      <c r="AO111" s="315"/>
      <c r="AP111" s="315"/>
      <c r="AQ111" s="315"/>
      <c r="AR111" s="46"/>
    </row>
    <row r="112" spans="1:67" ht="10.5" customHeight="1" x14ac:dyDescent="0.4">
      <c r="B112" s="313"/>
      <c r="C112" s="313"/>
      <c r="D112" s="313"/>
      <c r="E112" s="75"/>
      <c r="F112" s="313"/>
      <c r="G112" s="313"/>
      <c r="H112" s="313"/>
      <c r="I112" s="314"/>
      <c r="J112" s="314"/>
      <c r="K112" s="314"/>
      <c r="L112" s="314"/>
      <c r="M112" s="314"/>
      <c r="N112" s="314"/>
      <c r="O112" s="314"/>
      <c r="P112" s="314"/>
      <c r="Q112" s="314"/>
      <c r="R112" s="314"/>
      <c r="S112" s="314"/>
      <c r="T112" s="314"/>
      <c r="U112" s="314"/>
      <c r="V112" s="314"/>
      <c r="W112" s="315"/>
      <c r="X112" s="315"/>
      <c r="Y112" s="315"/>
      <c r="Z112" s="315"/>
      <c r="AA112" s="315"/>
      <c r="AB112" s="315"/>
      <c r="AC112" s="315"/>
      <c r="AD112" s="315"/>
      <c r="AE112" s="315"/>
      <c r="AF112" s="315"/>
      <c r="AG112" s="315"/>
      <c r="AH112" s="315"/>
      <c r="AI112" s="315"/>
      <c r="AJ112" s="315"/>
      <c r="AK112" s="315"/>
      <c r="AL112" s="315"/>
      <c r="AM112" s="315"/>
      <c r="AN112" s="315"/>
      <c r="AO112" s="315"/>
      <c r="AP112" s="315"/>
      <c r="AQ112" s="315"/>
      <c r="AR112" s="46"/>
    </row>
    <row r="113" spans="1:65" ht="10.5" customHeight="1" x14ac:dyDescent="0.4">
      <c r="B113" s="313"/>
      <c r="C113" s="313"/>
      <c r="D113" s="313"/>
      <c r="E113" s="76"/>
      <c r="F113" s="313"/>
      <c r="G113" s="313"/>
      <c r="H113" s="313"/>
      <c r="I113" s="314"/>
      <c r="J113" s="314"/>
      <c r="K113" s="314"/>
      <c r="L113" s="314"/>
      <c r="M113" s="314"/>
      <c r="N113" s="314"/>
      <c r="O113" s="314"/>
      <c r="P113" s="314"/>
      <c r="Q113" s="314"/>
      <c r="R113" s="314"/>
      <c r="S113" s="314"/>
      <c r="T113" s="314"/>
      <c r="U113" s="314"/>
      <c r="V113" s="314"/>
      <c r="W113" s="315"/>
      <c r="X113" s="315"/>
      <c r="Y113" s="315"/>
      <c r="Z113" s="315"/>
      <c r="AA113" s="315"/>
      <c r="AB113" s="315"/>
      <c r="AC113" s="315"/>
      <c r="AD113" s="315"/>
      <c r="AE113" s="315"/>
      <c r="AF113" s="315"/>
      <c r="AG113" s="315"/>
      <c r="AH113" s="315"/>
      <c r="AI113" s="315"/>
      <c r="AJ113" s="315"/>
      <c r="AK113" s="315"/>
      <c r="AL113" s="315"/>
      <c r="AM113" s="315"/>
      <c r="AN113" s="315"/>
      <c r="AO113" s="315"/>
      <c r="AP113" s="315"/>
      <c r="AQ113" s="315"/>
      <c r="AR113" s="46"/>
      <c r="AS113" s="51"/>
      <c r="AT113" s="51"/>
    </row>
    <row r="114" spans="1:65" ht="10.5" customHeight="1" x14ac:dyDescent="0.4">
      <c r="B114" s="313"/>
      <c r="C114" s="313"/>
      <c r="D114" s="313"/>
      <c r="E114" s="75"/>
      <c r="F114" s="313"/>
      <c r="G114" s="313"/>
      <c r="H114" s="313"/>
      <c r="I114" s="314"/>
      <c r="J114" s="314"/>
      <c r="K114" s="314"/>
      <c r="L114" s="314"/>
      <c r="M114" s="314"/>
      <c r="N114" s="314"/>
      <c r="O114" s="314"/>
      <c r="P114" s="314"/>
      <c r="Q114" s="314"/>
      <c r="R114" s="314"/>
      <c r="S114" s="314"/>
      <c r="T114" s="314"/>
      <c r="U114" s="314"/>
      <c r="V114" s="314"/>
      <c r="W114" s="315"/>
      <c r="X114" s="315"/>
      <c r="Y114" s="315"/>
      <c r="Z114" s="315"/>
      <c r="AA114" s="315"/>
      <c r="AB114" s="315"/>
      <c r="AC114" s="315"/>
      <c r="AD114" s="315"/>
      <c r="AE114" s="315"/>
      <c r="AF114" s="315"/>
      <c r="AG114" s="315"/>
      <c r="AH114" s="315"/>
      <c r="AI114" s="315"/>
      <c r="AJ114" s="315"/>
      <c r="AK114" s="315"/>
      <c r="AL114" s="315"/>
      <c r="AM114" s="315"/>
      <c r="AN114" s="315"/>
      <c r="AO114" s="315"/>
      <c r="AP114" s="315"/>
      <c r="AQ114" s="315"/>
      <c r="AR114" s="46"/>
      <c r="AS114" s="51"/>
      <c r="AT114" s="51"/>
    </row>
    <row r="115" spans="1:65" ht="10.5" customHeight="1" x14ac:dyDescent="0.4">
      <c r="A115" s="51"/>
      <c r="B115" s="313"/>
      <c r="C115" s="313"/>
      <c r="D115" s="313"/>
      <c r="E115" s="75"/>
      <c r="F115" s="313"/>
      <c r="G115" s="313"/>
      <c r="H115" s="313"/>
      <c r="I115" s="314"/>
      <c r="J115" s="314"/>
      <c r="K115" s="314"/>
      <c r="L115" s="314"/>
      <c r="M115" s="314"/>
      <c r="N115" s="314"/>
      <c r="O115" s="314"/>
      <c r="P115" s="314"/>
      <c r="Q115" s="314"/>
      <c r="R115" s="314"/>
      <c r="S115" s="314"/>
      <c r="T115" s="314"/>
      <c r="U115" s="314"/>
      <c r="V115" s="314"/>
      <c r="W115" s="315"/>
      <c r="X115" s="315"/>
      <c r="Y115" s="315"/>
      <c r="Z115" s="315"/>
      <c r="AA115" s="315"/>
      <c r="AB115" s="315"/>
      <c r="AC115" s="315"/>
      <c r="AD115" s="315"/>
      <c r="AE115" s="315"/>
      <c r="AF115" s="315"/>
      <c r="AG115" s="315"/>
      <c r="AH115" s="315"/>
      <c r="AI115" s="315"/>
      <c r="AJ115" s="315"/>
      <c r="AK115" s="315"/>
      <c r="AL115" s="315"/>
      <c r="AM115" s="315"/>
      <c r="AN115" s="315"/>
      <c r="AO115" s="315"/>
      <c r="AP115" s="315"/>
      <c r="AQ115" s="315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313"/>
      <c r="C116" s="313"/>
      <c r="D116" s="313"/>
      <c r="E116" s="76"/>
      <c r="F116" s="313"/>
      <c r="G116" s="313"/>
      <c r="H116" s="313"/>
      <c r="I116" s="314"/>
      <c r="J116" s="314"/>
      <c r="K116" s="314"/>
      <c r="L116" s="314"/>
      <c r="M116" s="314"/>
      <c r="N116" s="314"/>
      <c r="O116" s="314"/>
      <c r="P116" s="314"/>
      <c r="Q116" s="314"/>
      <c r="R116" s="314"/>
      <c r="S116" s="314"/>
      <c r="T116" s="314"/>
      <c r="U116" s="314"/>
      <c r="V116" s="314"/>
      <c r="W116" s="315"/>
      <c r="X116" s="315"/>
      <c r="Y116" s="315"/>
      <c r="Z116" s="315"/>
      <c r="AA116" s="315"/>
      <c r="AB116" s="315"/>
      <c r="AC116" s="315"/>
      <c r="AD116" s="315"/>
      <c r="AE116" s="315"/>
      <c r="AF116" s="315"/>
      <c r="AG116" s="315"/>
      <c r="AH116" s="315"/>
      <c r="AI116" s="315"/>
      <c r="AJ116" s="315"/>
      <c r="AK116" s="315"/>
      <c r="AL116" s="315"/>
      <c r="AM116" s="315"/>
      <c r="AN116" s="315"/>
      <c r="AO116" s="315"/>
      <c r="AP116" s="315"/>
      <c r="AQ116" s="315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313"/>
      <c r="C117" s="313"/>
      <c r="D117" s="313"/>
      <c r="E117" s="75"/>
      <c r="F117" s="313"/>
      <c r="G117" s="313"/>
      <c r="H117" s="313"/>
      <c r="I117" s="314"/>
      <c r="J117" s="314"/>
      <c r="K117" s="314"/>
      <c r="L117" s="314"/>
      <c r="M117" s="314"/>
      <c r="N117" s="314"/>
      <c r="O117" s="314"/>
      <c r="P117" s="314"/>
      <c r="Q117" s="314"/>
      <c r="R117" s="314"/>
      <c r="S117" s="314"/>
      <c r="T117" s="314"/>
      <c r="U117" s="314"/>
      <c r="V117" s="314"/>
      <c r="W117" s="315"/>
      <c r="X117" s="315"/>
      <c r="Y117" s="315"/>
      <c r="Z117" s="315"/>
      <c r="AA117" s="315"/>
      <c r="AB117" s="315"/>
      <c r="AC117" s="315"/>
      <c r="AD117" s="315"/>
      <c r="AE117" s="315"/>
      <c r="AF117" s="315"/>
      <c r="AG117" s="315"/>
      <c r="AH117" s="315"/>
      <c r="AI117" s="315"/>
      <c r="AJ117" s="315"/>
      <c r="AK117" s="315"/>
      <c r="AL117" s="315"/>
      <c r="AM117" s="315"/>
      <c r="AN117" s="315"/>
      <c r="AO117" s="315"/>
      <c r="AP117" s="315"/>
      <c r="AQ117" s="315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313"/>
      <c r="C118" s="313"/>
      <c r="D118" s="313"/>
      <c r="E118" s="75"/>
      <c r="F118" s="313"/>
      <c r="G118" s="313"/>
      <c r="H118" s="313"/>
      <c r="I118" s="314"/>
      <c r="J118" s="314"/>
      <c r="K118" s="314"/>
      <c r="L118" s="314"/>
      <c r="M118" s="314"/>
      <c r="N118" s="314"/>
      <c r="O118" s="314"/>
      <c r="P118" s="314"/>
      <c r="Q118" s="314"/>
      <c r="R118" s="314"/>
      <c r="S118" s="314"/>
      <c r="T118" s="314"/>
      <c r="U118" s="314"/>
      <c r="V118" s="314"/>
      <c r="W118" s="315"/>
      <c r="X118" s="315"/>
      <c r="Y118" s="315"/>
      <c r="Z118" s="315"/>
      <c r="AA118" s="315"/>
      <c r="AB118" s="315"/>
      <c r="AC118" s="315"/>
      <c r="AD118" s="315"/>
      <c r="AE118" s="315"/>
      <c r="AF118" s="315"/>
      <c r="AG118" s="315"/>
      <c r="AH118" s="315"/>
      <c r="AI118" s="315"/>
      <c r="AJ118" s="315"/>
      <c r="AK118" s="315"/>
      <c r="AL118" s="315"/>
      <c r="AM118" s="315"/>
      <c r="AN118" s="315"/>
      <c r="AO118" s="315"/>
      <c r="AP118" s="315"/>
      <c r="AQ118" s="315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313"/>
      <c r="C119" s="313"/>
      <c r="D119" s="313"/>
      <c r="E119" s="76"/>
      <c r="F119" s="313"/>
      <c r="G119" s="313"/>
      <c r="H119" s="313"/>
      <c r="I119" s="314"/>
      <c r="J119" s="314"/>
      <c r="K119" s="314"/>
      <c r="L119" s="314"/>
      <c r="M119" s="314"/>
      <c r="N119" s="314"/>
      <c r="O119" s="314"/>
      <c r="P119" s="314"/>
      <c r="Q119" s="314"/>
      <c r="R119" s="314"/>
      <c r="S119" s="314"/>
      <c r="T119" s="314"/>
      <c r="U119" s="314"/>
      <c r="V119" s="314"/>
      <c r="W119" s="315"/>
      <c r="X119" s="315"/>
      <c r="Y119" s="315"/>
      <c r="Z119" s="315"/>
      <c r="AA119" s="315"/>
      <c r="AB119" s="315"/>
      <c r="AC119" s="315"/>
      <c r="AD119" s="315"/>
      <c r="AE119" s="315"/>
      <c r="AF119" s="315"/>
      <c r="AG119" s="315"/>
      <c r="AH119" s="315"/>
      <c r="AI119" s="315"/>
      <c r="AJ119" s="315"/>
      <c r="AK119" s="315"/>
      <c r="AL119" s="315"/>
      <c r="AM119" s="315"/>
      <c r="AN119" s="315"/>
      <c r="AO119" s="315"/>
      <c r="AP119" s="315"/>
      <c r="AQ119" s="315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313"/>
      <c r="C120" s="313"/>
      <c r="D120" s="313"/>
      <c r="E120" s="75"/>
      <c r="F120" s="313"/>
      <c r="G120" s="313"/>
      <c r="H120" s="313"/>
      <c r="I120" s="314"/>
      <c r="J120" s="314"/>
      <c r="K120" s="314"/>
      <c r="L120" s="314"/>
      <c r="M120" s="314"/>
      <c r="N120" s="314"/>
      <c r="O120" s="314"/>
      <c r="P120" s="314"/>
      <c r="Q120" s="314"/>
      <c r="R120" s="314"/>
      <c r="S120" s="314"/>
      <c r="T120" s="314"/>
      <c r="U120" s="314"/>
      <c r="V120" s="314"/>
      <c r="W120" s="315"/>
      <c r="X120" s="315"/>
      <c r="Y120" s="315"/>
      <c r="Z120" s="315"/>
      <c r="AA120" s="315"/>
      <c r="AB120" s="315"/>
      <c r="AC120" s="315"/>
      <c r="AD120" s="315"/>
      <c r="AE120" s="315"/>
      <c r="AF120" s="315"/>
      <c r="AG120" s="315"/>
      <c r="AH120" s="315"/>
      <c r="AI120" s="315"/>
      <c r="AJ120" s="315"/>
      <c r="AK120" s="315"/>
      <c r="AL120" s="315"/>
      <c r="AM120" s="315"/>
      <c r="AN120" s="315"/>
      <c r="AO120" s="315"/>
      <c r="AP120" s="315"/>
      <c r="AQ120" s="315"/>
    </row>
    <row r="121" spans="1:65" ht="10.5" customHeight="1" x14ac:dyDescent="0.4">
      <c r="B121" s="313"/>
      <c r="C121" s="313"/>
      <c r="D121" s="313"/>
      <c r="E121" s="75"/>
      <c r="F121" s="313"/>
      <c r="G121" s="313"/>
      <c r="H121" s="313"/>
      <c r="I121" s="314"/>
      <c r="J121" s="314"/>
      <c r="K121" s="314"/>
      <c r="L121" s="314"/>
      <c r="M121" s="314"/>
      <c r="N121" s="314"/>
      <c r="O121" s="314"/>
      <c r="P121" s="314"/>
      <c r="Q121" s="314"/>
      <c r="R121" s="314"/>
      <c r="S121" s="314"/>
      <c r="T121" s="314"/>
      <c r="U121" s="314"/>
      <c r="V121" s="314"/>
      <c r="W121" s="315"/>
      <c r="X121" s="315"/>
      <c r="Y121" s="315"/>
      <c r="Z121" s="315"/>
      <c r="AA121" s="315"/>
      <c r="AB121" s="315"/>
      <c r="AC121" s="315"/>
      <c r="AD121" s="315"/>
      <c r="AE121" s="315"/>
      <c r="AF121" s="315"/>
      <c r="AG121" s="315"/>
      <c r="AH121" s="315"/>
      <c r="AI121" s="315"/>
      <c r="AJ121" s="315"/>
      <c r="AK121" s="315"/>
      <c r="AL121" s="315"/>
      <c r="AM121" s="315"/>
      <c r="AN121" s="315"/>
      <c r="AO121" s="315"/>
      <c r="AP121" s="315"/>
      <c r="AQ121" s="315"/>
    </row>
    <row r="122" spans="1:65" ht="10.5" customHeight="1" x14ac:dyDescent="0.4">
      <c r="B122" s="313"/>
      <c r="C122" s="313"/>
      <c r="D122" s="313"/>
      <c r="E122" s="76"/>
      <c r="F122" s="313"/>
      <c r="G122" s="313"/>
      <c r="H122" s="313"/>
      <c r="I122" s="314"/>
      <c r="J122" s="314"/>
      <c r="K122" s="314"/>
      <c r="L122" s="314"/>
      <c r="M122" s="314"/>
      <c r="N122" s="314"/>
      <c r="O122" s="314"/>
      <c r="P122" s="314"/>
      <c r="Q122" s="314"/>
      <c r="R122" s="314"/>
      <c r="S122" s="314"/>
      <c r="T122" s="314"/>
      <c r="U122" s="314"/>
      <c r="V122" s="314"/>
      <c r="W122" s="315"/>
      <c r="X122" s="315"/>
      <c r="Y122" s="315"/>
      <c r="Z122" s="315"/>
      <c r="AA122" s="315"/>
      <c r="AB122" s="315"/>
      <c r="AC122" s="315"/>
      <c r="AD122" s="315"/>
      <c r="AE122" s="315"/>
      <c r="AF122" s="315"/>
      <c r="AG122" s="315"/>
      <c r="AH122" s="315"/>
      <c r="AI122" s="315"/>
      <c r="AJ122" s="315"/>
      <c r="AK122" s="315"/>
      <c r="AL122" s="315"/>
      <c r="AM122" s="315"/>
      <c r="AN122" s="315"/>
      <c r="AO122" s="315"/>
      <c r="AP122" s="315"/>
      <c r="AQ122" s="315"/>
    </row>
    <row r="123" spans="1:65" ht="10.5" customHeight="1" x14ac:dyDescent="0.4">
      <c r="B123" s="313"/>
      <c r="C123" s="313"/>
      <c r="D123" s="313"/>
      <c r="E123" s="75"/>
      <c r="F123" s="313"/>
      <c r="G123" s="313"/>
      <c r="H123" s="313"/>
      <c r="I123" s="314"/>
      <c r="J123" s="314"/>
      <c r="K123" s="314"/>
      <c r="L123" s="314"/>
      <c r="M123" s="314"/>
      <c r="N123" s="314"/>
      <c r="O123" s="314"/>
      <c r="P123" s="314"/>
      <c r="Q123" s="314"/>
      <c r="R123" s="314"/>
      <c r="S123" s="314"/>
      <c r="T123" s="314"/>
      <c r="U123" s="314"/>
      <c r="V123" s="314"/>
      <c r="W123" s="315"/>
      <c r="X123" s="315"/>
      <c r="Y123" s="315"/>
      <c r="Z123" s="315"/>
      <c r="AA123" s="315"/>
      <c r="AB123" s="315"/>
      <c r="AC123" s="315"/>
      <c r="AD123" s="315"/>
      <c r="AE123" s="315"/>
      <c r="AF123" s="315"/>
      <c r="AG123" s="315"/>
      <c r="AH123" s="315"/>
      <c r="AI123" s="315"/>
      <c r="AJ123" s="315"/>
      <c r="AK123" s="315"/>
      <c r="AL123" s="315"/>
      <c r="AM123" s="315"/>
      <c r="AN123" s="315"/>
      <c r="AO123" s="315"/>
      <c r="AP123" s="315"/>
      <c r="AQ123" s="315"/>
    </row>
    <row r="124" spans="1:65" ht="10.5" customHeight="1" x14ac:dyDescent="0.4">
      <c r="B124" s="313"/>
      <c r="C124" s="313"/>
      <c r="D124" s="313"/>
      <c r="E124" s="75"/>
      <c r="F124" s="313"/>
      <c r="G124" s="313"/>
      <c r="H124" s="313"/>
      <c r="I124" s="314"/>
      <c r="J124" s="314"/>
      <c r="K124" s="314"/>
      <c r="L124" s="314"/>
      <c r="M124" s="314"/>
      <c r="N124" s="314"/>
      <c r="O124" s="314"/>
      <c r="P124" s="314"/>
      <c r="Q124" s="314"/>
      <c r="R124" s="314"/>
      <c r="S124" s="314"/>
      <c r="T124" s="314"/>
      <c r="U124" s="314"/>
      <c r="V124" s="314"/>
      <c r="W124" s="315"/>
      <c r="X124" s="315"/>
      <c r="Y124" s="315"/>
      <c r="Z124" s="315"/>
      <c r="AA124" s="315"/>
      <c r="AB124" s="315"/>
      <c r="AC124" s="315"/>
      <c r="AD124" s="315"/>
      <c r="AE124" s="315"/>
      <c r="AF124" s="315"/>
      <c r="AG124" s="315"/>
      <c r="AH124" s="315"/>
      <c r="AI124" s="315"/>
      <c r="AJ124" s="315"/>
      <c r="AK124" s="315"/>
      <c r="AL124" s="315"/>
      <c r="AM124" s="315"/>
      <c r="AN124" s="315"/>
      <c r="AO124" s="315"/>
      <c r="AP124" s="315"/>
      <c r="AQ124" s="315"/>
    </row>
    <row r="125" spans="1:65" ht="10.5" customHeight="1" x14ac:dyDescent="0.4">
      <c r="B125" s="313"/>
      <c r="C125" s="313"/>
      <c r="D125" s="313"/>
      <c r="E125" s="76"/>
      <c r="F125" s="313"/>
      <c r="G125" s="313"/>
      <c r="H125" s="313"/>
      <c r="I125" s="314"/>
      <c r="J125" s="314"/>
      <c r="K125" s="314"/>
      <c r="L125" s="314"/>
      <c r="M125" s="314"/>
      <c r="N125" s="314"/>
      <c r="O125" s="314"/>
      <c r="P125" s="314"/>
      <c r="Q125" s="314"/>
      <c r="R125" s="314"/>
      <c r="S125" s="314"/>
      <c r="T125" s="314"/>
      <c r="U125" s="314"/>
      <c r="V125" s="314"/>
      <c r="W125" s="315"/>
      <c r="X125" s="315"/>
      <c r="Y125" s="315"/>
      <c r="Z125" s="315"/>
      <c r="AA125" s="315"/>
      <c r="AB125" s="315"/>
      <c r="AC125" s="315"/>
      <c r="AD125" s="315"/>
      <c r="AE125" s="315"/>
      <c r="AF125" s="315"/>
      <c r="AG125" s="315"/>
      <c r="AH125" s="315"/>
      <c r="AI125" s="315"/>
      <c r="AJ125" s="315"/>
      <c r="AK125" s="315"/>
      <c r="AL125" s="315"/>
      <c r="AM125" s="315"/>
      <c r="AN125" s="315"/>
      <c r="AO125" s="315"/>
      <c r="AP125" s="315"/>
      <c r="AQ125" s="315"/>
    </row>
    <row r="126" spans="1:65" ht="10.5" customHeight="1" x14ac:dyDescent="0.4">
      <c r="B126" s="313"/>
      <c r="C126" s="313"/>
      <c r="D126" s="313"/>
      <c r="E126" s="75"/>
      <c r="F126" s="313"/>
      <c r="G126" s="313"/>
      <c r="H126" s="313"/>
      <c r="I126" s="314"/>
      <c r="J126" s="314"/>
      <c r="K126" s="314"/>
      <c r="L126" s="314"/>
      <c r="M126" s="314"/>
      <c r="N126" s="314"/>
      <c r="O126" s="314"/>
      <c r="P126" s="314"/>
      <c r="Q126" s="314"/>
      <c r="R126" s="314"/>
      <c r="S126" s="314"/>
      <c r="T126" s="314"/>
      <c r="U126" s="314"/>
      <c r="V126" s="314"/>
      <c r="W126" s="315"/>
      <c r="X126" s="315"/>
      <c r="Y126" s="315"/>
      <c r="Z126" s="315"/>
      <c r="AA126" s="315"/>
      <c r="AB126" s="315"/>
      <c r="AC126" s="315"/>
      <c r="AD126" s="315"/>
      <c r="AE126" s="315"/>
      <c r="AF126" s="315"/>
      <c r="AG126" s="315"/>
      <c r="AH126" s="315"/>
      <c r="AI126" s="315"/>
      <c r="AJ126" s="315"/>
      <c r="AK126" s="315"/>
      <c r="AL126" s="315"/>
      <c r="AM126" s="315"/>
      <c r="AN126" s="315"/>
      <c r="AO126" s="315"/>
      <c r="AP126" s="315"/>
      <c r="AQ126" s="315"/>
    </row>
    <row r="127" spans="1:65" ht="10.5" customHeight="1" x14ac:dyDescent="0.4">
      <c r="B127" s="342"/>
      <c r="C127" s="342"/>
      <c r="D127" s="342"/>
      <c r="E127" s="342"/>
      <c r="F127" s="342"/>
      <c r="G127" s="342"/>
      <c r="H127" s="342"/>
      <c r="I127" s="342"/>
      <c r="J127" s="342"/>
      <c r="K127" s="342"/>
      <c r="L127" s="342"/>
      <c r="M127" s="342"/>
      <c r="N127" s="342"/>
      <c r="O127" s="342"/>
      <c r="P127" s="342"/>
      <c r="Q127" s="342"/>
      <c r="R127" s="342"/>
      <c r="S127" s="342"/>
      <c r="T127" s="342"/>
      <c r="U127" s="342"/>
      <c r="V127" s="342"/>
      <c r="W127" s="315"/>
      <c r="X127" s="315"/>
      <c r="Y127" s="315"/>
      <c r="Z127" s="315"/>
      <c r="AA127" s="315"/>
      <c r="AB127" s="315"/>
      <c r="AC127" s="315"/>
      <c r="AD127" s="315"/>
      <c r="AE127" s="315"/>
      <c r="AF127" s="315"/>
      <c r="AG127" s="315"/>
      <c r="AH127" s="315"/>
      <c r="AI127" s="315"/>
      <c r="AJ127" s="315"/>
      <c r="AK127" s="315"/>
      <c r="AL127" s="315"/>
      <c r="AM127" s="315"/>
      <c r="AN127" s="315"/>
      <c r="AO127" s="315"/>
      <c r="AP127" s="315"/>
      <c r="AQ127" s="315"/>
    </row>
    <row r="128" spans="1:65" ht="10.5" customHeight="1" x14ac:dyDescent="0.4">
      <c r="B128" s="342"/>
      <c r="C128" s="342"/>
      <c r="D128" s="342"/>
      <c r="E128" s="342"/>
      <c r="F128" s="342"/>
      <c r="G128" s="342"/>
      <c r="H128" s="342"/>
      <c r="I128" s="342"/>
      <c r="J128" s="342"/>
      <c r="K128" s="342"/>
      <c r="L128" s="342"/>
      <c r="M128" s="342"/>
      <c r="N128" s="342"/>
      <c r="O128" s="342"/>
      <c r="P128" s="342"/>
      <c r="Q128" s="342"/>
      <c r="R128" s="342"/>
      <c r="S128" s="342"/>
      <c r="T128" s="342"/>
      <c r="U128" s="342"/>
      <c r="V128" s="342"/>
      <c r="W128" s="315"/>
      <c r="X128" s="315"/>
      <c r="Y128" s="315"/>
      <c r="Z128" s="315"/>
      <c r="AA128" s="315"/>
      <c r="AB128" s="315"/>
      <c r="AC128" s="315"/>
      <c r="AD128" s="315"/>
      <c r="AE128" s="315"/>
      <c r="AF128" s="315"/>
      <c r="AG128" s="315"/>
      <c r="AH128" s="315"/>
      <c r="AI128" s="315"/>
      <c r="AJ128" s="315"/>
      <c r="AK128" s="315"/>
      <c r="AL128" s="315"/>
      <c r="AM128" s="315"/>
      <c r="AN128" s="315"/>
      <c r="AO128" s="315"/>
      <c r="AP128" s="315"/>
      <c r="AQ128" s="315"/>
    </row>
    <row r="129" spans="1:65" ht="10.5" customHeight="1" x14ac:dyDescent="0.4">
      <c r="B129" s="342"/>
      <c r="C129" s="342"/>
      <c r="D129" s="342"/>
      <c r="E129" s="342"/>
      <c r="F129" s="342"/>
      <c r="G129" s="342"/>
      <c r="H129" s="342"/>
      <c r="I129" s="342"/>
      <c r="J129" s="342"/>
      <c r="K129" s="342"/>
      <c r="L129" s="342"/>
      <c r="M129" s="342"/>
      <c r="N129" s="342"/>
      <c r="O129" s="342"/>
      <c r="P129" s="342"/>
      <c r="Q129" s="342"/>
      <c r="R129" s="342"/>
      <c r="S129" s="342"/>
      <c r="T129" s="342"/>
      <c r="U129" s="342"/>
      <c r="V129" s="342"/>
      <c r="W129" s="315"/>
      <c r="X129" s="315"/>
      <c r="Y129" s="315"/>
      <c r="Z129" s="315"/>
      <c r="AA129" s="315"/>
      <c r="AB129" s="315"/>
      <c r="AC129" s="315"/>
      <c r="AD129" s="315"/>
      <c r="AE129" s="315"/>
      <c r="AF129" s="315"/>
      <c r="AG129" s="315"/>
      <c r="AH129" s="315"/>
      <c r="AI129" s="315"/>
      <c r="AJ129" s="315"/>
      <c r="AK129" s="315"/>
      <c r="AL129" s="315"/>
      <c r="AM129" s="315"/>
      <c r="AN129" s="315"/>
      <c r="AO129" s="315"/>
      <c r="AP129" s="315"/>
      <c r="AQ129" s="315"/>
    </row>
    <row r="130" spans="1:65" ht="10.5" customHeight="1" x14ac:dyDescent="0.4"/>
    <row r="131" spans="1:65" ht="8.25" customHeight="1" x14ac:dyDescent="0.4">
      <c r="Z131" s="332"/>
      <c r="AA131" s="333"/>
      <c r="AB131" s="333"/>
      <c r="AC131" s="333"/>
      <c r="AD131" s="334"/>
      <c r="AE131" s="332"/>
      <c r="AF131" s="333"/>
      <c r="AG131" s="333"/>
      <c r="AH131" s="333"/>
      <c r="AI131" s="334"/>
      <c r="AJ131" s="332"/>
      <c r="AK131" s="333"/>
      <c r="AL131" s="333"/>
      <c r="AM131" s="333"/>
      <c r="AN131" s="334"/>
      <c r="AO131" s="332"/>
      <c r="AP131" s="333"/>
      <c r="AQ131" s="333"/>
      <c r="AR131" s="333"/>
      <c r="AS131" s="334"/>
      <c r="AT131" s="332"/>
      <c r="AU131" s="333"/>
      <c r="AV131" s="333"/>
      <c r="AW131" s="333"/>
      <c r="AX131" s="334"/>
      <c r="AY131" s="332"/>
      <c r="AZ131" s="333"/>
      <c r="BA131" s="333"/>
      <c r="BB131" s="333"/>
      <c r="BC131" s="334"/>
      <c r="BD131" s="332"/>
      <c r="BE131" s="333"/>
      <c r="BF131" s="333"/>
      <c r="BG131" s="333"/>
      <c r="BH131" s="334"/>
      <c r="BI131" s="336" t="s">
        <v>59</v>
      </c>
      <c r="BJ131" s="337"/>
      <c r="BK131" s="337"/>
      <c r="BL131" s="337"/>
      <c r="BM131" s="338"/>
    </row>
    <row r="132" spans="1:65" ht="8.25" customHeight="1" x14ac:dyDescent="0.4">
      <c r="Z132" s="310"/>
      <c r="AA132" s="289"/>
      <c r="AB132" s="289"/>
      <c r="AC132" s="289"/>
      <c r="AD132" s="335"/>
      <c r="AE132" s="310"/>
      <c r="AF132" s="289"/>
      <c r="AG132" s="289"/>
      <c r="AH132" s="289"/>
      <c r="AI132" s="335"/>
      <c r="AJ132" s="310"/>
      <c r="AK132" s="289"/>
      <c r="AL132" s="289"/>
      <c r="AM132" s="289"/>
      <c r="AN132" s="335"/>
      <c r="AO132" s="310"/>
      <c r="AP132" s="289"/>
      <c r="AQ132" s="289"/>
      <c r="AR132" s="289"/>
      <c r="AS132" s="335"/>
      <c r="AT132" s="310"/>
      <c r="AU132" s="289"/>
      <c r="AV132" s="289"/>
      <c r="AW132" s="289"/>
      <c r="AX132" s="335"/>
      <c r="AY132" s="310"/>
      <c r="AZ132" s="289"/>
      <c r="BA132" s="289"/>
      <c r="BB132" s="289"/>
      <c r="BC132" s="335"/>
      <c r="BD132" s="310"/>
      <c r="BE132" s="289"/>
      <c r="BF132" s="289"/>
      <c r="BG132" s="289"/>
      <c r="BH132" s="335"/>
      <c r="BI132" s="339"/>
      <c r="BJ132" s="340"/>
      <c r="BK132" s="340"/>
      <c r="BL132" s="340"/>
      <c r="BM132" s="341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dINlXry2Lk0isK820iSNlZS5m4IgvGEuqh4zndnL6AVnj/Z1P1r5eoLFINd7NQvCV2+cTuelGYspqFO+F5AcIw==" saltValue="zzELJoIsH/0HGDmRkZrD4A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</mergeCells>
  <phoneticPr fontId="3"/>
  <pageMargins left="0.7" right="0.7" top="0.75" bottom="0.75" header="0.3" footer="0.3"/>
  <pageSetup paperSize="9" scale="82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6FD3F8-84C5-4A83-89CF-03F870DF45AD}">
  <dimension ref="A1:DY140"/>
  <sheetViews>
    <sheetView showGridLines="0" view="pageBreakPreview" topLeftCell="A4" zoomScale="112" zoomScaleNormal="100" zoomScaleSheetLayoutView="112" workbookViewId="0">
      <selection activeCell="AS14" sqref="AS14:BI14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142" t="s">
        <v>87</v>
      </c>
      <c r="BD1" s="142"/>
      <c r="BE1" s="142" t="s">
        <v>26</v>
      </c>
      <c r="BF1" s="142"/>
      <c r="BG1" s="142"/>
      <c r="BH1" s="142"/>
      <c r="BI1" s="142"/>
      <c r="BJ1" s="142"/>
      <c r="BK1" s="142"/>
      <c r="BL1" s="142"/>
    </row>
    <row r="2" spans="1:87" ht="10.5" customHeight="1" x14ac:dyDescent="0.4">
      <c r="BC2" s="142"/>
      <c r="BD2" s="142"/>
      <c r="BE2" s="142"/>
      <c r="BF2" s="142"/>
      <c r="BG2" s="142"/>
      <c r="BH2" s="142"/>
      <c r="BI2" s="142"/>
      <c r="BJ2" s="142"/>
      <c r="BK2" s="142"/>
      <c r="BL2" s="142"/>
    </row>
    <row r="3" spans="1:87" ht="13.5" customHeight="1" x14ac:dyDescent="0.4">
      <c r="T3" s="41"/>
      <c r="U3" s="41"/>
      <c r="V3" s="41"/>
      <c r="W3" s="41"/>
      <c r="X3" s="143" t="s">
        <v>27</v>
      </c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</row>
    <row r="4" spans="1:87" ht="14.25" customHeight="1" thickBot="1" x14ac:dyDescent="0.45">
      <c r="T4" s="41"/>
      <c r="U4" s="41"/>
      <c r="V4" s="41"/>
      <c r="W4" s="41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145"/>
      <c r="AR6" s="145"/>
      <c r="AS6" s="145"/>
      <c r="AT6" s="145"/>
      <c r="AU6" s="145"/>
      <c r="AV6" s="145"/>
      <c r="AW6" s="145"/>
      <c r="AX6" s="145"/>
      <c r="AY6" s="45"/>
    </row>
    <row r="7" spans="1:87" ht="13.5" customHeight="1" x14ac:dyDescent="0.4">
      <c r="B7" s="129" t="str">
        <f>'請求一覧(入力シート・貴社控)'!F20</f>
        <v>株式会社長谷川電機 殿</v>
      </c>
      <c r="C7" s="129"/>
      <c r="D7" s="129"/>
      <c r="E7" s="129"/>
      <c r="F7" s="129"/>
      <c r="G7" s="129"/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47"/>
      <c r="AO7" s="46"/>
      <c r="AP7" s="46"/>
      <c r="AQ7" s="145"/>
      <c r="AR7" s="145"/>
      <c r="AS7" s="145"/>
      <c r="AT7" s="145"/>
      <c r="AU7" s="145"/>
      <c r="AV7" s="145"/>
      <c r="AW7" s="145"/>
      <c r="AX7" s="145"/>
      <c r="AY7" s="45"/>
    </row>
    <row r="8" spans="1:87" ht="13.5" customHeight="1" x14ac:dyDescent="0.4"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133" t="s">
        <v>28</v>
      </c>
      <c r="AQ9" s="133"/>
      <c r="AR9" s="133"/>
      <c r="AS9" s="133"/>
      <c r="AT9" s="133"/>
      <c r="AU9" s="150">
        <f>'請求一覧(入力シート・貴社控)'!M5</f>
        <v>0</v>
      </c>
      <c r="AV9" s="150"/>
      <c r="AW9" s="150"/>
      <c r="AX9" s="151" t="s">
        <v>6</v>
      </c>
      <c r="AY9" s="151"/>
      <c r="AZ9" s="151"/>
      <c r="BA9" s="150">
        <f>'請求一覧(入力シート・貴社控)'!M6</f>
        <v>0</v>
      </c>
      <c r="BB9" s="150"/>
      <c r="BC9" s="150"/>
      <c r="BD9" s="151" t="s">
        <v>29</v>
      </c>
      <c r="BE9" s="151"/>
      <c r="BF9" s="151"/>
      <c r="BG9" s="150">
        <f>'請求一覧(入力シート・貴社控)'!M7</f>
        <v>0</v>
      </c>
      <c r="BH9" s="150"/>
      <c r="BI9" s="150"/>
      <c r="BJ9" s="151" t="s">
        <v>30</v>
      </c>
      <c r="BK9" s="151"/>
      <c r="BL9" s="151"/>
    </row>
    <row r="10" spans="1:87" x14ac:dyDescent="0.4">
      <c r="J10" s="45"/>
      <c r="AO10" s="46"/>
      <c r="AP10" s="133"/>
      <c r="AQ10" s="133"/>
      <c r="AR10" s="133"/>
      <c r="AS10" s="133"/>
      <c r="AT10" s="133"/>
      <c r="AU10" s="150"/>
      <c r="AV10" s="150"/>
      <c r="AW10" s="150"/>
      <c r="AX10" s="151"/>
      <c r="AY10" s="151"/>
      <c r="AZ10" s="151"/>
      <c r="BA10" s="150"/>
      <c r="BB10" s="150"/>
      <c r="BC10" s="150"/>
      <c r="BD10" s="151"/>
      <c r="BE10" s="151"/>
      <c r="BF10" s="151"/>
      <c r="BG10" s="150"/>
      <c r="BH10" s="150"/>
      <c r="BI10" s="150"/>
      <c r="BJ10" s="151"/>
      <c r="BK10" s="151"/>
      <c r="BL10" s="151"/>
    </row>
    <row r="11" spans="1:87" ht="13.5" customHeight="1" x14ac:dyDescent="0.35">
      <c r="F11" s="49"/>
      <c r="G11" s="49"/>
      <c r="H11" s="153" t="str">
        <f>IF('請求一覧(入力シート・貴社控)'!G37="","",'請求一覧(入力シート・貴社控)'!G37)</f>
        <v/>
      </c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S11" s="50"/>
    </row>
    <row r="12" spans="1:87" ht="14.1" customHeight="1" x14ac:dyDescent="0.4">
      <c r="A12" s="51"/>
      <c r="B12" s="152" t="s">
        <v>31</v>
      </c>
      <c r="C12" s="152"/>
      <c r="D12" s="152"/>
      <c r="E12" s="152"/>
      <c r="F12" s="152"/>
      <c r="G12" s="52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  <c r="Z12" s="154"/>
      <c r="AA12" s="154"/>
      <c r="AH12" s="53"/>
      <c r="AI12" s="53"/>
      <c r="AJ12" s="54"/>
      <c r="AK12" s="54"/>
      <c r="AL12" s="135" t="s">
        <v>71</v>
      </c>
      <c r="AM12" s="135" t="s">
        <v>71</v>
      </c>
      <c r="AN12" s="135" t="s">
        <v>71</v>
      </c>
      <c r="AO12" s="135" t="s">
        <v>71</v>
      </c>
      <c r="AP12" s="135" t="s">
        <v>71</v>
      </c>
      <c r="AQ12" s="135" t="s">
        <v>71</v>
      </c>
      <c r="AR12" s="135" t="s">
        <v>71</v>
      </c>
      <c r="AS12" s="137" t="str">
        <f xml:space="preserve"> IF('請求一覧(印刷提出)'!M20="", "",'請求一覧(印刷提出)'!M20)</f>
        <v/>
      </c>
      <c r="AT12" s="344"/>
      <c r="AU12" s="344"/>
      <c r="AV12" s="344"/>
      <c r="AW12" s="344"/>
      <c r="AX12" s="344"/>
      <c r="AY12" s="344"/>
      <c r="AZ12" s="344"/>
      <c r="BA12" s="344"/>
      <c r="BB12" s="344"/>
      <c r="BC12" s="344"/>
      <c r="BD12" s="344"/>
      <c r="BE12" s="344"/>
      <c r="BF12" s="344"/>
      <c r="BG12" s="344"/>
      <c r="BH12" s="344"/>
      <c r="BI12" s="344"/>
    </row>
    <row r="13" spans="1:87" ht="14.1" customHeight="1" x14ac:dyDescent="0.35">
      <c r="F13" s="49"/>
      <c r="G13" s="55"/>
      <c r="H13" s="153" t="str">
        <f>IF('請求一覧(入力シート・貴社控)'!E37="","",'請求一覧(入力シート・貴社控)'!E37)</f>
        <v/>
      </c>
      <c r="I13" s="153"/>
      <c r="J13" s="153"/>
      <c r="K13" s="153"/>
      <c r="L13" s="153"/>
      <c r="M13" s="153"/>
      <c r="N13" s="153"/>
      <c r="O13" s="153"/>
      <c r="P13" s="153"/>
      <c r="Q13" s="153"/>
      <c r="R13" s="153"/>
      <c r="S13" s="153"/>
      <c r="T13" s="153"/>
      <c r="U13" s="153"/>
      <c r="V13" s="153"/>
      <c r="W13" s="153"/>
      <c r="X13" s="153"/>
      <c r="Y13" s="153"/>
      <c r="Z13" s="153"/>
      <c r="AA13" s="153"/>
      <c r="AD13" s="56"/>
      <c r="AE13" s="56"/>
      <c r="AF13" s="56"/>
      <c r="AG13" s="56"/>
      <c r="AH13" s="56"/>
      <c r="AI13" s="56"/>
      <c r="AJ13"/>
      <c r="AK13"/>
      <c r="AL13" s="135" t="s">
        <v>72</v>
      </c>
      <c r="AM13" s="135" t="s">
        <v>72</v>
      </c>
      <c r="AN13" s="135" t="s">
        <v>72</v>
      </c>
      <c r="AO13" s="135" t="s">
        <v>72</v>
      </c>
      <c r="AP13" s="135" t="s">
        <v>72</v>
      </c>
      <c r="AQ13" s="135" t="s">
        <v>72</v>
      </c>
      <c r="AR13" s="135" t="s">
        <v>72</v>
      </c>
      <c r="AS13" s="137" t="str">
        <f xml:space="preserve"> IF('請求一覧(印刷提出)'!M21="", "",'請求一覧(印刷提出)'!M21)</f>
        <v/>
      </c>
      <c r="AT13" s="344"/>
      <c r="AU13" s="344"/>
      <c r="AV13" s="344"/>
      <c r="AW13" s="344"/>
      <c r="AX13" s="344"/>
      <c r="AY13" s="344"/>
      <c r="AZ13" s="344"/>
      <c r="BA13" s="344"/>
      <c r="BB13" s="344"/>
      <c r="BC13" s="344"/>
      <c r="BD13" s="344"/>
      <c r="BE13" s="344"/>
      <c r="BF13" s="344"/>
      <c r="BG13" s="344"/>
      <c r="BH13" s="344"/>
      <c r="BI13" s="344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152" t="s">
        <v>32</v>
      </c>
      <c r="C14" s="152"/>
      <c r="D14" s="152"/>
      <c r="E14" s="152"/>
      <c r="F14" s="152"/>
      <c r="G14" s="52"/>
      <c r="H14" s="154"/>
      <c r="I14" s="154"/>
      <c r="J14" s="154"/>
      <c r="K14" s="154"/>
      <c r="L14" s="154"/>
      <c r="M14" s="154"/>
      <c r="N14" s="154"/>
      <c r="O14" s="154"/>
      <c r="P14" s="154"/>
      <c r="Q14" s="154"/>
      <c r="R14" s="154"/>
      <c r="S14" s="154"/>
      <c r="T14" s="154"/>
      <c r="U14" s="154"/>
      <c r="V14" s="154"/>
      <c r="W14" s="154"/>
      <c r="X14" s="154"/>
      <c r="Y14" s="154"/>
      <c r="Z14" s="154"/>
      <c r="AA14" s="154"/>
      <c r="AD14"/>
      <c r="AE14"/>
      <c r="AF14"/>
      <c r="AG14"/>
      <c r="AH14"/>
      <c r="AI14"/>
      <c r="AJ14"/>
      <c r="AK14"/>
      <c r="AL14" s="135" t="s">
        <v>73</v>
      </c>
      <c r="AM14" s="135" t="s">
        <v>73</v>
      </c>
      <c r="AN14" s="135" t="s">
        <v>73</v>
      </c>
      <c r="AO14" s="135" t="s">
        <v>73</v>
      </c>
      <c r="AP14" s="135" t="s">
        <v>73</v>
      </c>
      <c r="AQ14" s="135" t="s">
        <v>73</v>
      </c>
      <c r="AR14" s="135" t="s">
        <v>73</v>
      </c>
      <c r="AS14" s="137" t="str">
        <f xml:space="preserve"> IF('請求一覧(印刷提出)'!M22="", "",'請求一覧(印刷提出)'!M22)</f>
        <v/>
      </c>
      <c r="AT14" s="344"/>
      <c r="AU14" s="344"/>
      <c r="AV14" s="344"/>
      <c r="AW14" s="344"/>
      <c r="AX14" s="344"/>
      <c r="AY14" s="344"/>
      <c r="AZ14" s="344"/>
      <c r="BA14" s="344"/>
      <c r="BB14" s="344"/>
      <c r="BC14" s="344"/>
      <c r="BD14" s="344"/>
      <c r="BE14" s="344"/>
      <c r="BF14" s="344"/>
      <c r="BG14" s="344"/>
      <c r="BH14" s="344"/>
      <c r="BI14" s="344"/>
      <c r="BJ14" s="59"/>
      <c r="BK14" s="59"/>
      <c r="BL14" s="59"/>
    </row>
    <row r="15" spans="1:87" ht="14.1" customHeight="1" x14ac:dyDescent="0.35">
      <c r="F15" s="49"/>
      <c r="G15" s="55"/>
      <c r="H15" s="153" t="str">
        <f>IF('請求一覧(入力シート・貴社控)'!F37="","",'請求一覧(入力シート・貴社控)'!F37)</f>
        <v/>
      </c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/>
      <c r="X15" s="153"/>
      <c r="Y15" s="153"/>
      <c r="Z15" s="153"/>
      <c r="AA15" s="153"/>
      <c r="AD15"/>
      <c r="AE15"/>
      <c r="AF15"/>
      <c r="AG15"/>
      <c r="AH15"/>
      <c r="AI15"/>
      <c r="AJ15"/>
      <c r="AK15"/>
      <c r="AL15" s="135" t="s">
        <v>67</v>
      </c>
      <c r="AM15" s="135" t="s">
        <v>67</v>
      </c>
      <c r="AN15" s="135" t="s">
        <v>67</v>
      </c>
      <c r="AO15" s="135" t="s">
        <v>67</v>
      </c>
      <c r="AP15" s="135" t="s">
        <v>67</v>
      </c>
      <c r="AQ15" s="135" t="s">
        <v>67</v>
      </c>
      <c r="AR15" s="135" t="s">
        <v>67</v>
      </c>
      <c r="AS15" s="137" t="str">
        <f xml:space="preserve"> IF('請求一覧(印刷提出)'!M23="", "",'請求一覧(印刷提出)'!M23)</f>
        <v/>
      </c>
      <c r="AT15" s="344"/>
      <c r="AU15" s="344"/>
      <c r="AV15" s="344"/>
      <c r="AW15" s="344"/>
      <c r="AX15" s="344"/>
      <c r="AY15" s="344"/>
      <c r="AZ15" s="344"/>
      <c r="BA15" s="344"/>
      <c r="BB15" s="344"/>
      <c r="BC15" s="344"/>
      <c r="BD15" s="344"/>
      <c r="BE15" s="344"/>
      <c r="BF15" s="344"/>
      <c r="BG15" s="344"/>
      <c r="BH15" s="344"/>
      <c r="BI15" s="344"/>
    </row>
    <row r="16" spans="1:87" ht="14.1" customHeight="1" x14ac:dyDescent="0.4">
      <c r="A16" s="51"/>
      <c r="B16" s="152" t="s">
        <v>13</v>
      </c>
      <c r="C16" s="152"/>
      <c r="D16" s="152"/>
      <c r="E16" s="152"/>
      <c r="F16" s="152"/>
      <c r="G16" s="52"/>
      <c r="H16" s="154"/>
      <c r="I16" s="154"/>
      <c r="J16" s="154"/>
      <c r="K16" s="154"/>
      <c r="L16" s="154"/>
      <c r="M16" s="154"/>
      <c r="N16" s="154"/>
      <c r="O16" s="154"/>
      <c r="P16" s="154"/>
      <c r="Q16" s="154"/>
      <c r="R16" s="154"/>
      <c r="S16" s="154"/>
      <c r="T16" s="154"/>
      <c r="U16" s="154"/>
      <c r="V16" s="154"/>
      <c r="W16" s="154"/>
      <c r="X16" s="154"/>
      <c r="Y16" s="154"/>
      <c r="Z16" s="154"/>
      <c r="AA16" s="154"/>
      <c r="AD16"/>
      <c r="AE16"/>
      <c r="AF16"/>
      <c r="AG16"/>
      <c r="AH16"/>
      <c r="AI16"/>
      <c r="AJ16"/>
      <c r="AK16"/>
      <c r="AL16" s="135" t="s">
        <v>69</v>
      </c>
      <c r="AM16" s="135" t="s">
        <v>69</v>
      </c>
      <c r="AN16" s="135" t="s">
        <v>69</v>
      </c>
      <c r="AO16" s="135" t="s">
        <v>69</v>
      </c>
      <c r="AP16" s="135" t="s">
        <v>69</v>
      </c>
      <c r="AQ16" s="135" t="s">
        <v>69</v>
      </c>
      <c r="AR16" s="135" t="s">
        <v>69</v>
      </c>
      <c r="AS16" s="137" t="str">
        <f xml:space="preserve"> IF('請求一覧(印刷提出)'!M24="", "",'請求一覧(印刷提出)'!M24)</f>
        <v/>
      </c>
      <c r="AT16" s="344"/>
      <c r="AU16" s="344"/>
      <c r="AV16" s="344"/>
      <c r="AW16" s="344"/>
      <c r="AX16" s="344"/>
      <c r="AY16" s="344"/>
      <c r="AZ16" s="344"/>
      <c r="BA16" s="344"/>
      <c r="BB16" s="344"/>
      <c r="BC16" s="344"/>
      <c r="BD16" s="344"/>
      <c r="BE16" s="344"/>
      <c r="BF16" s="344"/>
      <c r="BG16" s="344"/>
      <c r="BH16" s="344"/>
      <c r="BI16" s="344"/>
      <c r="BJ16" s="133" t="s">
        <v>33</v>
      </c>
      <c r="BK16" s="133"/>
      <c r="BL16" s="133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139" t="s">
        <v>74</v>
      </c>
      <c r="AM17" s="139" t="s">
        <v>74</v>
      </c>
      <c r="AN17" s="139" t="s">
        <v>74</v>
      </c>
      <c r="AO17" s="139" t="s">
        <v>74</v>
      </c>
      <c r="AP17" s="139" t="s">
        <v>74</v>
      </c>
      <c r="AQ17" s="139" t="s">
        <v>74</v>
      </c>
      <c r="AR17" s="139" t="s">
        <v>74</v>
      </c>
      <c r="AS17" s="138" t="str">
        <f xml:space="preserve"> IF('請求一覧(印刷提出)'!M25="", "",'請求一覧(印刷提出)'!M25)</f>
        <v/>
      </c>
      <c r="AT17" s="343"/>
      <c r="AU17" s="343"/>
      <c r="AV17" s="343"/>
      <c r="AW17" s="343"/>
      <c r="AX17" s="343"/>
      <c r="AY17" s="343"/>
      <c r="AZ17" s="343"/>
      <c r="BA17" s="343"/>
      <c r="BB17" s="343"/>
      <c r="BC17" s="343"/>
      <c r="BD17" s="343"/>
      <c r="BE17" s="343"/>
      <c r="BF17" s="343"/>
      <c r="BG17" s="343"/>
      <c r="BH17" s="343"/>
      <c r="BI17" s="343"/>
      <c r="BJ17" s="134"/>
      <c r="BK17" s="134"/>
      <c r="BL17" s="134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155" t="s">
        <v>34</v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7"/>
      <c r="W19" s="158" t="s">
        <v>35</v>
      </c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156"/>
      <c r="AK19" s="156"/>
      <c r="AL19" s="156"/>
      <c r="AM19" s="156"/>
      <c r="AN19" s="156"/>
      <c r="AO19" s="156"/>
      <c r="AP19" s="156"/>
      <c r="AQ19" s="157"/>
      <c r="BK19" s="51"/>
      <c r="BL19" s="51"/>
      <c r="BM19" s="51"/>
    </row>
    <row r="20" spans="1:66" ht="30" customHeight="1" thickTop="1" x14ac:dyDescent="0.35">
      <c r="A20" s="61"/>
      <c r="B20" s="159" t="s">
        <v>36</v>
      </c>
      <c r="C20" s="160"/>
      <c r="D20" s="161" t="s">
        <v>37</v>
      </c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2"/>
      <c r="W20" s="163" t="str">
        <f>IF('請求一覧(入力シート・貴社控)'!H37="","",'請求一覧(入力シート・貴社控)'!H37)</f>
        <v/>
      </c>
      <c r="X20" s="164"/>
      <c r="Y20" s="164"/>
      <c r="Z20" s="164"/>
      <c r="AA20" s="164"/>
      <c r="AB20" s="164"/>
      <c r="AC20" s="164"/>
      <c r="AD20" s="164"/>
      <c r="AE20" s="164"/>
      <c r="AF20" s="164"/>
      <c r="AG20" s="164"/>
      <c r="AH20" s="164"/>
      <c r="AI20" s="164"/>
      <c r="AJ20" s="164"/>
      <c r="AK20" s="164"/>
      <c r="AL20" s="164"/>
      <c r="AM20" s="164"/>
      <c r="AN20" s="164"/>
      <c r="AO20" s="164"/>
      <c r="AP20" s="164"/>
      <c r="AQ20" s="165"/>
      <c r="AT20" s="62"/>
    </row>
    <row r="21" spans="1:66" ht="30" customHeight="1" x14ac:dyDescent="0.35">
      <c r="A21" s="61"/>
      <c r="B21" s="175" t="s">
        <v>38</v>
      </c>
      <c r="C21" s="176"/>
      <c r="D21" s="177" t="s">
        <v>39</v>
      </c>
      <c r="E21" s="178"/>
      <c r="F21" s="178"/>
      <c r="G21" s="178"/>
      <c r="H21" s="178"/>
      <c r="I21" s="178"/>
      <c r="J21" s="178"/>
      <c r="K21" s="178"/>
      <c r="L21" s="178"/>
      <c r="M21" s="178"/>
      <c r="N21" s="178"/>
      <c r="O21" s="178"/>
      <c r="P21" s="178"/>
      <c r="Q21" s="178"/>
      <c r="R21" s="178"/>
      <c r="S21" s="178"/>
      <c r="T21" s="178"/>
      <c r="U21" s="178"/>
      <c r="V21" s="179"/>
      <c r="W21" s="180" t="str">
        <f>IF('請求一覧(入力シート・貴社控)'!I37="","",'請求一覧(入力シート・貴社控)'!I37)</f>
        <v/>
      </c>
      <c r="X21" s="181"/>
      <c r="Y21" s="181"/>
      <c r="Z21" s="181"/>
      <c r="AA21" s="181"/>
      <c r="AB21" s="181"/>
      <c r="AC21" s="181"/>
      <c r="AD21" s="181"/>
      <c r="AE21" s="181"/>
      <c r="AF21" s="181"/>
      <c r="AG21" s="181"/>
      <c r="AH21" s="181"/>
      <c r="AI21" s="181"/>
      <c r="AJ21" s="181"/>
      <c r="AK21" s="181"/>
      <c r="AL21" s="181"/>
      <c r="AM21" s="181"/>
      <c r="AN21" s="181"/>
      <c r="AO21" s="182" t="s">
        <v>40</v>
      </c>
      <c r="AP21" s="182"/>
      <c r="AQ21" s="183"/>
    </row>
    <row r="22" spans="1:66" ht="15" customHeight="1" x14ac:dyDescent="0.35">
      <c r="A22" s="61"/>
      <c r="B22" s="184" t="s">
        <v>41</v>
      </c>
      <c r="C22" s="185"/>
      <c r="D22" s="187" t="s">
        <v>42</v>
      </c>
      <c r="E22" s="187"/>
      <c r="F22" s="187"/>
      <c r="G22" s="187"/>
      <c r="H22" s="187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/>
      <c r="V22" s="188"/>
      <c r="W22" s="191">
        <f>IF('請求一覧(入力シート・貴社控)'!J37="","",'請求一覧(入力シート・貴社控)'!J37)</f>
        <v>0</v>
      </c>
      <c r="X22" s="192"/>
      <c r="Y22" s="192"/>
      <c r="Z22" s="192"/>
      <c r="AA22" s="192"/>
      <c r="AB22" s="192"/>
      <c r="AC22" s="192"/>
      <c r="AD22" s="192"/>
      <c r="AE22" s="192"/>
      <c r="AF22" s="192"/>
      <c r="AG22" s="192"/>
      <c r="AH22" s="192"/>
      <c r="AI22" s="192"/>
      <c r="AJ22" s="192"/>
      <c r="AK22" s="192"/>
      <c r="AL22" s="192"/>
      <c r="AM22" s="192"/>
      <c r="AN22" s="192"/>
      <c r="AO22" s="192"/>
      <c r="AP22" s="192"/>
      <c r="AQ22" s="193"/>
    </row>
    <row r="23" spans="1:66" ht="15" customHeight="1" x14ac:dyDescent="0.35">
      <c r="A23" s="61"/>
      <c r="B23" s="186"/>
      <c r="C23" s="134"/>
      <c r="D23" s="189"/>
      <c r="E23" s="189"/>
      <c r="F23" s="189"/>
      <c r="G23" s="189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90"/>
      <c r="W23" s="194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6"/>
    </row>
    <row r="24" spans="1:66" ht="30" customHeight="1" thickBot="1" x14ac:dyDescent="0.4">
      <c r="A24" s="61"/>
      <c r="B24" s="166" t="s">
        <v>43</v>
      </c>
      <c r="C24" s="167"/>
      <c r="D24" s="168" t="s">
        <v>44</v>
      </c>
      <c r="E24" s="168"/>
      <c r="F24" s="168"/>
      <c r="G24" s="168"/>
      <c r="H24" s="168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9"/>
      <c r="W24" s="170" t="str">
        <f>IF('請求一覧(入力シート・貴社控)'!K37="","",'請求一覧(入力シート・貴社控)'!K37)</f>
        <v/>
      </c>
      <c r="X24" s="171"/>
      <c r="Y24" s="171"/>
      <c r="Z24" s="171"/>
      <c r="AA24" s="171"/>
      <c r="AB24" s="171"/>
      <c r="AC24" s="171"/>
      <c r="AD24" s="171"/>
      <c r="AE24" s="171"/>
      <c r="AF24" s="171"/>
      <c r="AG24" s="171"/>
      <c r="AH24" s="171"/>
      <c r="AI24" s="171"/>
      <c r="AJ24" s="171"/>
      <c r="AK24" s="171"/>
      <c r="AL24" s="171"/>
      <c r="AM24" s="171"/>
      <c r="AN24" s="171"/>
      <c r="AO24" s="171"/>
      <c r="AP24" s="171"/>
      <c r="AQ24" s="172"/>
    </row>
    <row r="25" spans="1:66" ht="30" customHeight="1" thickTop="1" x14ac:dyDescent="0.35">
      <c r="A25" s="61"/>
      <c r="B25" s="173" t="s">
        <v>45</v>
      </c>
      <c r="C25" s="160"/>
      <c r="D25" s="161" t="s">
        <v>46</v>
      </c>
      <c r="E25" s="161"/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2"/>
      <c r="W25" s="163">
        <f>IF('請求一覧(入力シート・貴社控)'!L37="","",'請求一覧(入力シート・貴社控)'!L37)</f>
        <v>0</v>
      </c>
      <c r="X25" s="164"/>
      <c r="Y25" s="164"/>
      <c r="Z25" s="164"/>
      <c r="AA25" s="164"/>
      <c r="AB25" s="164"/>
      <c r="AC25" s="164"/>
      <c r="AD25" s="164"/>
      <c r="AE25" s="164"/>
      <c r="AF25" s="164"/>
      <c r="AG25" s="164"/>
      <c r="AH25" s="164"/>
      <c r="AI25" s="164"/>
      <c r="AJ25" s="164"/>
      <c r="AK25" s="164"/>
      <c r="AL25" s="164"/>
      <c r="AM25" s="164"/>
      <c r="AN25" s="164"/>
      <c r="AO25" s="164"/>
      <c r="AP25" s="164"/>
      <c r="AQ25" s="174"/>
    </row>
    <row r="26" spans="1:66" ht="15" hidden="1" customHeight="1" x14ac:dyDescent="0.35">
      <c r="A26" s="61"/>
      <c r="B26" s="207" t="s">
        <v>47</v>
      </c>
      <c r="C26" s="208"/>
      <c r="D26" s="210" t="s">
        <v>48</v>
      </c>
      <c r="E26" s="210"/>
      <c r="F26" s="210"/>
      <c r="G26" s="210"/>
      <c r="H26" s="210"/>
      <c r="I26" s="210"/>
      <c r="J26" s="210"/>
      <c r="K26" s="211">
        <v>1</v>
      </c>
      <c r="L26" s="211"/>
      <c r="M26" s="211"/>
      <c r="N26" s="210" t="s">
        <v>49</v>
      </c>
      <c r="O26" s="210"/>
      <c r="P26" s="210"/>
      <c r="Q26" s="210"/>
      <c r="R26" s="210"/>
      <c r="S26" s="210"/>
      <c r="T26" s="210"/>
      <c r="U26" s="210"/>
      <c r="V26" s="212"/>
      <c r="W26" s="213"/>
      <c r="X26" s="214"/>
      <c r="Y26" s="214"/>
      <c r="Z26" s="214"/>
      <c r="AA26" s="214"/>
      <c r="AB26" s="214"/>
      <c r="AC26" s="214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5"/>
      <c r="BN26" s="40" t="s">
        <v>50</v>
      </c>
    </row>
    <row r="27" spans="1:66" ht="15" hidden="1" customHeight="1" x14ac:dyDescent="0.35">
      <c r="A27" s="61"/>
      <c r="B27" s="209"/>
      <c r="C27" s="176"/>
      <c r="D27" s="189" t="s">
        <v>51</v>
      </c>
      <c r="E27" s="189"/>
      <c r="F27" s="189"/>
      <c r="G27" s="189"/>
      <c r="H27" s="189"/>
      <c r="I27" s="189"/>
      <c r="J27" s="189"/>
      <c r="K27" s="189"/>
      <c r="L27" s="189"/>
      <c r="M27" s="189"/>
      <c r="N27" s="189"/>
      <c r="O27" s="189"/>
      <c r="P27" s="189"/>
      <c r="Q27" s="189"/>
      <c r="R27" s="189"/>
      <c r="S27" s="189"/>
      <c r="T27" s="189"/>
      <c r="U27" s="189"/>
      <c r="V27" s="190"/>
      <c r="W27" s="216"/>
      <c r="X27" s="217"/>
      <c r="Y27" s="217"/>
      <c r="Z27" s="217"/>
      <c r="AA27" s="217"/>
      <c r="AB27" s="217"/>
      <c r="AC27" s="217"/>
      <c r="AD27" s="217"/>
      <c r="AE27" s="217"/>
      <c r="AF27" s="217"/>
      <c r="AG27" s="217"/>
      <c r="AH27" s="217"/>
      <c r="AI27" s="217"/>
      <c r="AJ27" s="217"/>
      <c r="AK27" s="217"/>
      <c r="AL27" s="217"/>
      <c r="AM27" s="217"/>
      <c r="AN27" s="217"/>
      <c r="AO27" s="217"/>
      <c r="AP27" s="217"/>
      <c r="AQ27" s="218"/>
    </row>
    <row r="28" spans="1:66" ht="30" customHeight="1" x14ac:dyDescent="0.35">
      <c r="A28" s="61"/>
      <c r="B28" s="64" t="s">
        <v>52</v>
      </c>
      <c r="C28" s="63"/>
      <c r="D28" s="178" t="s">
        <v>79</v>
      </c>
      <c r="E28" s="178"/>
      <c r="F28" s="178"/>
      <c r="G28" s="178"/>
      <c r="H28" s="178"/>
      <c r="I28" s="178"/>
      <c r="J28" s="178"/>
      <c r="K28" s="178"/>
      <c r="L28" s="178"/>
      <c r="M28" s="178"/>
      <c r="N28" s="178"/>
      <c r="O28" s="178"/>
      <c r="P28" s="178"/>
      <c r="Q28" s="178"/>
      <c r="R28" s="178"/>
      <c r="S28" s="178"/>
      <c r="T28" s="178"/>
      <c r="U28" s="178"/>
      <c r="V28" s="179"/>
      <c r="W28" s="197">
        <f>W25*0.1</f>
        <v>0</v>
      </c>
      <c r="X28" s="198"/>
      <c r="Y28" s="198"/>
      <c r="Z28" s="198"/>
      <c r="AA28" s="198"/>
      <c r="AB28" s="198"/>
      <c r="AC28" s="198"/>
      <c r="AD28" s="198"/>
      <c r="AE28" s="198"/>
      <c r="AF28" s="198"/>
      <c r="AG28" s="198"/>
      <c r="AH28" s="198"/>
      <c r="AI28" s="198"/>
      <c r="AJ28" s="198"/>
      <c r="AK28" s="198"/>
      <c r="AL28" s="198"/>
      <c r="AM28" s="198"/>
      <c r="AN28" s="198"/>
      <c r="AO28" s="198"/>
      <c r="AP28" s="198"/>
      <c r="AQ28" s="199"/>
    </row>
    <row r="29" spans="1:66" ht="30" customHeight="1" thickBot="1" x14ac:dyDescent="0.4">
      <c r="A29" s="61"/>
      <c r="B29" s="200" t="s">
        <v>53</v>
      </c>
      <c r="C29" s="201"/>
      <c r="D29" s="202" t="s">
        <v>54</v>
      </c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3"/>
      <c r="W29" s="204">
        <f>W25+W28</f>
        <v>0</v>
      </c>
      <c r="X29" s="205"/>
      <c r="Y29" s="205"/>
      <c r="Z29" s="205"/>
      <c r="AA29" s="205"/>
      <c r="AB29" s="205"/>
      <c r="AC29" s="205"/>
      <c r="AD29" s="205"/>
      <c r="AE29" s="205"/>
      <c r="AF29" s="205"/>
      <c r="AG29" s="205"/>
      <c r="AH29" s="205"/>
      <c r="AI29" s="205"/>
      <c r="AJ29" s="205"/>
      <c r="AK29" s="205"/>
      <c r="AL29" s="205"/>
      <c r="AM29" s="205"/>
      <c r="AN29" s="205"/>
      <c r="AO29" s="205"/>
      <c r="AP29" s="205"/>
      <c r="AQ29" s="206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146"/>
      <c r="BD74" s="146"/>
      <c r="BE74" s="146" t="s">
        <v>55</v>
      </c>
      <c r="BF74" s="146"/>
      <c r="BG74" s="146"/>
      <c r="BH74" s="146"/>
      <c r="BI74" s="146"/>
      <c r="BJ74" s="146"/>
      <c r="BK74" s="146"/>
      <c r="BL74" s="146"/>
    </row>
    <row r="75" spans="1:129" ht="10.5" customHeight="1" x14ac:dyDescent="0.4">
      <c r="BC75" s="146"/>
      <c r="BD75" s="146"/>
      <c r="BE75" s="146"/>
      <c r="BF75" s="146"/>
      <c r="BG75" s="146"/>
      <c r="BH75" s="146"/>
      <c r="BI75" s="146"/>
      <c r="BJ75" s="146"/>
      <c r="BK75" s="146"/>
      <c r="BL75" s="146"/>
    </row>
    <row r="76" spans="1:129" ht="13.5" customHeight="1" x14ac:dyDescent="0.4">
      <c r="T76" s="41"/>
      <c r="U76" s="41"/>
      <c r="V76" s="41"/>
      <c r="W76" s="41"/>
      <c r="X76" s="147" t="s">
        <v>56</v>
      </c>
      <c r="Y76" s="147"/>
      <c r="Z76" s="147"/>
      <c r="AA76" s="147"/>
      <c r="AB76" s="147"/>
      <c r="AC76" s="147"/>
      <c r="AD76" s="147"/>
      <c r="AE76" s="147"/>
      <c r="AF76" s="147"/>
      <c r="AG76" s="147"/>
      <c r="AH76" s="147"/>
      <c r="AI76" s="147"/>
      <c r="AJ76" s="147"/>
      <c r="AK76" s="147"/>
      <c r="AL76" s="147"/>
      <c r="AM76" s="147"/>
      <c r="AN76" s="147"/>
      <c r="AO76" s="147"/>
      <c r="AP76" s="147"/>
    </row>
    <row r="77" spans="1:129" ht="14.25" customHeight="1" thickBot="1" x14ac:dyDescent="0.45">
      <c r="T77" s="41"/>
      <c r="U77" s="41"/>
      <c r="V77" s="41"/>
      <c r="W77" s="41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48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145"/>
      <c r="AR79" s="145"/>
      <c r="AS79" s="145"/>
      <c r="AT79" s="145"/>
      <c r="AU79" s="145"/>
      <c r="AV79" s="145"/>
      <c r="AW79" s="145"/>
      <c r="AX79" s="145"/>
    </row>
    <row r="80" spans="1:129" ht="13.5" customHeight="1" x14ac:dyDescent="0.4">
      <c r="B80" s="219" t="str">
        <f>B7</f>
        <v>株式会社長谷川電機 殿</v>
      </c>
      <c r="C80" s="219"/>
      <c r="D80" s="219"/>
      <c r="E80" s="219"/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47"/>
      <c r="AO80" s="46"/>
      <c r="AP80" s="46"/>
      <c r="AQ80" s="145"/>
      <c r="AR80" s="145"/>
      <c r="AS80" s="145"/>
      <c r="AT80" s="145"/>
      <c r="AU80" s="145"/>
      <c r="AV80" s="145"/>
      <c r="AW80" s="145"/>
      <c r="AX80" s="145"/>
    </row>
    <row r="81" spans="1:64" ht="13.5" customHeight="1" x14ac:dyDescent="0.4">
      <c r="B81" s="220"/>
      <c r="C81" s="220"/>
      <c r="D81" s="220"/>
      <c r="E81" s="220"/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21"/>
      <c r="AQ82" s="221"/>
      <c r="AR82" s="221"/>
      <c r="AS82" s="221"/>
      <c r="AT82" s="221"/>
      <c r="AU82" s="222">
        <f>IF(AU9="", "", AU9)</f>
        <v>0</v>
      </c>
      <c r="AV82" s="222"/>
      <c r="AW82" s="222"/>
      <c r="AX82" s="149" t="s">
        <v>6</v>
      </c>
      <c r="AY82" s="149"/>
      <c r="AZ82" s="149"/>
      <c r="BA82" s="222">
        <f>IF(BA9="", "", BA9)</f>
        <v>0</v>
      </c>
      <c r="BB82" s="222"/>
      <c r="BC82" s="222"/>
      <c r="BD82" s="149" t="s">
        <v>29</v>
      </c>
      <c r="BE82" s="149"/>
      <c r="BF82" s="149"/>
      <c r="BG82" s="222">
        <f>IF(BG9="", "", BG9)</f>
        <v>0</v>
      </c>
      <c r="BH82" s="222"/>
      <c r="BI82" s="222"/>
      <c r="BJ82" s="149" t="s">
        <v>30</v>
      </c>
      <c r="BK82" s="149"/>
      <c r="BL82" s="149"/>
    </row>
    <row r="83" spans="1:64" x14ac:dyDescent="0.4">
      <c r="AO83" s="46"/>
      <c r="AP83" s="221"/>
      <c r="AQ83" s="221"/>
      <c r="AR83" s="221"/>
      <c r="AS83" s="221"/>
      <c r="AT83" s="221"/>
      <c r="AU83" s="222"/>
      <c r="AV83" s="222"/>
      <c r="AW83" s="222"/>
      <c r="AX83" s="149"/>
      <c r="AY83" s="149"/>
      <c r="AZ83" s="149"/>
      <c r="BA83" s="222"/>
      <c r="BB83" s="222"/>
      <c r="BC83" s="222"/>
      <c r="BD83" s="149"/>
      <c r="BE83" s="149"/>
      <c r="BF83" s="149"/>
      <c r="BG83" s="222"/>
      <c r="BH83" s="222"/>
      <c r="BI83" s="222"/>
      <c r="BJ83" s="149"/>
      <c r="BK83" s="149"/>
      <c r="BL83" s="149"/>
    </row>
    <row r="84" spans="1:64" ht="18" customHeight="1" x14ac:dyDescent="0.35">
      <c r="F84" s="49"/>
      <c r="G84" s="49"/>
      <c r="H84" s="226" t="str">
        <f>IF(H11="", "", H11)</f>
        <v/>
      </c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  <c r="AA85" s="227"/>
      <c r="AH85" s="104"/>
      <c r="AI85" s="104"/>
      <c r="AJ85" s="69"/>
      <c r="AK85"/>
      <c r="AL85" s="135" t="s">
        <v>75</v>
      </c>
      <c r="AM85" s="136"/>
      <c r="AN85" s="136"/>
      <c r="AO85" s="136"/>
      <c r="AP85" s="136"/>
      <c r="AQ85" s="136"/>
      <c r="AR85" s="136"/>
      <c r="AS85" s="140" t="str">
        <f>AS12</f>
        <v/>
      </c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  <c r="BI85" s="141"/>
      <c r="BJ85"/>
      <c r="BK85"/>
      <c r="BL85"/>
    </row>
    <row r="86" spans="1:64" ht="16.5" customHeight="1" x14ac:dyDescent="0.35">
      <c r="F86" s="49"/>
      <c r="G86" s="55"/>
      <c r="H86" s="223" t="str">
        <f t="shared" ref="H86" si="0">IF(H13="", "", H13)</f>
        <v/>
      </c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23"/>
      <c r="Z86" s="223"/>
      <c r="AA86" s="223"/>
      <c r="AD86" s="70"/>
      <c r="AE86" s="70"/>
      <c r="AF86" s="70"/>
      <c r="AG86" s="70"/>
      <c r="AH86" s="70"/>
      <c r="AI86" s="70"/>
      <c r="AJ86"/>
      <c r="AK86"/>
      <c r="AL86" s="135" t="s">
        <v>72</v>
      </c>
      <c r="AM86" s="135" t="s">
        <v>72</v>
      </c>
      <c r="AN86" s="135" t="s">
        <v>72</v>
      </c>
      <c r="AO86" s="135" t="s">
        <v>72</v>
      </c>
      <c r="AP86" s="135" t="s">
        <v>72</v>
      </c>
      <c r="AQ86" s="135" t="s">
        <v>72</v>
      </c>
      <c r="AR86" s="135" t="s">
        <v>72</v>
      </c>
      <c r="AS86" s="140" t="str">
        <f t="shared" ref="AS86:AS90" si="1">AS13</f>
        <v/>
      </c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  <c r="BI86" s="141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24"/>
      <c r="I87" s="224"/>
      <c r="J87" s="224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D87" s="71"/>
      <c r="AE87" s="71"/>
      <c r="AF87" s="71"/>
      <c r="AG87" s="71"/>
      <c r="AH87" s="71"/>
      <c r="AI87" s="71"/>
      <c r="AJ87"/>
      <c r="AK87"/>
      <c r="AL87" s="135" t="s">
        <v>73</v>
      </c>
      <c r="AM87" s="135" t="s">
        <v>73</v>
      </c>
      <c r="AN87" s="135" t="s">
        <v>73</v>
      </c>
      <c r="AO87" s="135" t="s">
        <v>73</v>
      </c>
      <c r="AP87" s="135" t="s">
        <v>73</v>
      </c>
      <c r="AQ87" s="135" t="s">
        <v>73</v>
      </c>
      <c r="AR87" s="135" t="s">
        <v>73</v>
      </c>
      <c r="AS87" s="140" t="str">
        <f t="shared" si="1"/>
        <v/>
      </c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  <c r="BI87" s="141"/>
      <c r="BJ87"/>
      <c r="BK87"/>
      <c r="BL87"/>
    </row>
    <row r="88" spans="1:64" ht="16.5" customHeight="1" x14ac:dyDescent="0.35">
      <c r="F88" s="49"/>
      <c r="G88" s="55"/>
      <c r="H88" s="223" t="str">
        <f t="shared" ref="H88" si="2">IF(H15="", "", H15)</f>
        <v/>
      </c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23"/>
      <c r="Z88" s="223"/>
      <c r="AA88" s="223"/>
      <c r="AD88" s="71"/>
      <c r="AE88" s="71"/>
      <c r="AF88" s="71"/>
      <c r="AG88" s="71"/>
      <c r="AH88" s="71"/>
      <c r="AI88" s="71"/>
      <c r="AJ88"/>
      <c r="AK88"/>
      <c r="AL88" s="135" t="s">
        <v>67</v>
      </c>
      <c r="AM88" s="135" t="s">
        <v>67</v>
      </c>
      <c r="AN88" s="135" t="s">
        <v>67</v>
      </c>
      <c r="AO88" s="135" t="s">
        <v>67</v>
      </c>
      <c r="AP88" s="135" t="s">
        <v>67</v>
      </c>
      <c r="AQ88" s="135" t="s">
        <v>67</v>
      </c>
      <c r="AR88" s="135" t="s">
        <v>67</v>
      </c>
      <c r="AS88" s="140" t="str">
        <f t="shared" si="1"/>
        <v/>
      </c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  <c r="BI88" s="141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24"/>
      <c r="I89" s="224"/>
      <c r="J89" s="224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D89" s="72"/>
      <c r="AE89" s="72"/>
      <c r="AF89" s="72"/>
      <c r="AG89" s="72"/>
      <c r="AH89" s="72"/>
      <c r="AI89" s="72"/>
      <c r="AJ89"/>
      <c r="AK89"/>
      <c r="AL89" s="135" t="s">
        <v>69</v>
      </c>
      <c r="AM89" s="135" t="s">
        <v>69</v>
      </c>
      <c r="AN89" s="135" t="s">
        <v>69</v>
      </c>
      <c r="AO89" s="135" t="s">
        <v>69</v>
      </c>
      <c r="AP89" s="135" t="s">
        <v>69</v>
      </c>
      <c r="AQ89" s="135" t="s">
        <v>69</v>
      </c>
      <c r="AR89" s="135" t="s">
        <v>69</v>
      </c>
      <c r="AS89" s="140" t="str">
        <f t="shared" si="1"/>
        <v/>
      </c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  <c r="BI89" s="141"/>
      <c r="BJ89" s="133" t="s">
        <v>33</v>
      </c>
      <c r="BK89" s="133"/>
      <c r="BL89" s="133"/>
    </row>
    <row r="90" spans="1:64" ht="18.75" x14ac:dyDescent="0.4">
      <c r="A90" s="60"/>
      <c r="AJ90"/>
      <c r="AK90"/>
      <c r="AL90" s="139" t="s">
        <v>76</v>
      </c>
      <c r="AM90" s="139" t="s">
        <v>74</v>
      </c>
      <c r="AN90" s="139" t="s">
        <v>74</v>
      </c>
      <c r="AO90" s="139" t="s">
        <v>74</v>
      </c>
      <c r="AP90" s="139" t="s">
        <v>74</v>
      </c>
      <c r="AQ90" s="139" t="s">
        <v>74</v>
      </c>
      <c r="AR90" s="139" t="s">
        <v>74</v>
      </c>
      <c r="AS90" s="131" t="str">
        <f t="shared" si="1"/>
        <v/>
      </c>
      <c r="AT90" s="132"/>
      <c r="AU90" s="132"/>
      <c r="AV90" s="132"/>
      <c r="AW90" s="132"/>
      <c r="AX90" s="132"/>
      <c r="AY90" s="132"/>
      <c r="AZ90" s="132"/>
      <c r="BA90" s="132"/>
      <c r="BB90" s="132"/>
      <c r="BC90" s="132"/>
      <c r="BD90" s="132"/>
      <c r="BE90" s="132"/>
      <c r="BF90" s="132"/>
      <c r="BG90" s="132"/>
      <c r="BH90" s="132"/>
      <c r="BI90" s="132"/>
      <c r="BJ90" s="134"/>
      <c r="BK90" s="134"/>
      <c r="BL90" s="134"/>
    </row>
    <row r="91" spans="1:64" ht="13.5" customHeight="1" x14ac:dyDescent="0.35">
      <c r="A91" s="61"/>
    </row>
    <row r="92" spans="1:64" ht="20.25" customHeight="1" thickBot="1" x14ac:dyDescent="0.4">
      <c r="A92" s="61"/>
      <c r="B92" s="228" t="s">
        <v>57</v>
      </c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30"/>
      <c r="W92" s="231" t="s">
        <v>35</v>
      </c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  <c r="AK92" s="229"/>
      <c r="AL92" s="229"/>
      <c r="AM92" s="229"/>
      <c r="AN92" s="229"/>
      <c r="AO92" s="229"/>
      <c r="AP92" s="229"/>
      <c r="AQ92" s="230"/>
      <c r="AR92" s="231" t="s">
        <v>58</v>
      </c>
      <c r="AS92" s="229"/>
      <c r="AT92" s="229"/>
      <c r="AU92" s="229"/>
      <c r="AV92" s="229"/>
      <c r="AW92" s="229"/>
      <c r="AX92" s="229"/>
      <c r="AY92" s="229"/>
      <c r="AZ92" s="229"/>
      <c r="BA92" s="229"/>
      <c r="BB92" s="229"/>
      <c r="BC92" s="229"/>
      <c r="BD92" s="229"/>
      <c r="BE92" s="229"/>
      <c r="BF92" s="229"/>
      <c r="BG92" s="229"/>
      <c r="BH92" s="229"/>
      <c r="BI92" s="229"/>
      <c r="BJ92" s="229"/>
      <c r="BK92" s="229"/>
      <c r="BL92" s="230"/>
    </row>
    <row r="93" spans="1:64" ht="29.25" customHeight="1" thickTop="1" x14ac:dyDescent="0.35">
      <c r="A93" s="61"/>
      <c r="B93" s="232" t="s">
        <v>36</v>
      </c>
      <c r="C93" s="233"/>
      <c r="D93" s="234" t="str">
        <f>D20</f>
        <v>注文金額</v>
      </c>
      <c r="E93" s="234"/>
      <c r="F93" s="234"/>
      <c r="G93" s="234"/>
      <c r="H93" s="234"/>
      <c r="I93" s="234"/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5"/>
      <c r="W93" s="236" t="str">
        <f>IF(W20="", "", W20)</f>
        <v/>
      </c>
      <c r="X93" s="237"/>
      <c r="Y93" s="237"/>
      <c r="Z93" s="237"/>
      <c r="AA93" s="237"/>
      <c r="AB93" s="237"/>
      <c r="AC93" s="237"/>
      <c r="AD93" s="237"/>
      <c r="AE93" s="237"/>
      <c r="AF93" s="237"/>
      <c r="AG93" s="237"/>
      <c r="AH93" s="237"/>
      <c r="AI93" s="237"/>
      <c r="AJ93" s="237"/>
      <c r="AK93" s="237"/>
      <c r="AL93" s="237"/>
      <c r="AM93" s="237"/>
      <c r="AN93" s="237"/>
      <c r="AO93" s="237"/>
      <c r="AP93" s="237"/>
      <c r="AQ93" s="238"/>
      <c r="AR93" s="239"/>
      <c r="AS93" s="240"/>
      <c r="AT93" s="240"/>
      <c r="AU93" s="240"/>
      <c r="AV93" s="240"/>
      <c r="AW93" s="240"/>
      <c r="AX93" s="241"/>
      <c r="AY93" s="242"/>
      <c r="AZ93" s="240"/>
      <c r="BA93" s="240"/>
      <c r="BB93" s="240"/>
      <c r="BC93" s="240"/>
      <c r="BD93" s="240"/>
      <c r="BE93" s="241"/>
      <c r="BF93" s="242"/>
      <c r="BG93" s="240"/>
      <c r="BH93" s="240"/>
      <c r="BI93" s="240"/>
      <c r="BJ93" s="240"/>
      <c r="BK93" s="240"/>
      <c r="BL93" s="243"/>
    </row>
    <row r="94" spans="1:64" ht="29.25" customHeight="1" x14ac:dyDescent="0.35">
      <c r="A94" s="61"/>
      <c r="B94" s="270" t="s">
        <v>38</v>
      </c>
      <c r="C94" s="271"/>
      <c r="D94" s="272" t="str">
        <f>D21</f>
        <v>工事出来高 （％）</v>
      </c>
      <c r="E94" s="273"/>
      <c r="F94" s="273"/>
      <c r="G94" s="273"/>
      <c r="H94" s="273"/>
      <c r="I94" s="273"/>
      <c r="J94" s="273"/>
      <c r="K94" s="273"/>
      <c r="L94" s="273"/>
      <c r="M94" s="273"/>
      <c r="N94" s="273"/>
      <c r="O94" s="273"/>
      <c r="P94" s="273"/>
      <c r="Q94" s="273"/>
      <c r="R94" s="273"/>
      <c r="S94" s="273"/>
      <c r="T94" s="273"/>
      <c r="U94" s="273"/>
      <c r="V94" s="274"/>
      <c r="W94" s="275" t="str">
        <f>IF(W21="", "", W21)</f>
        <v/>
      </c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7" t="s">
        <v>40</v>
      </c>
      <c r="AP94" s="277"/>
      <c r="AQ94" s="278"/>
      <c r="AR94" s="279"/>
      <c r="AS94" s="245"/>
      <c r="AT94" s="245"/>
      <c r="AU94" s="245"/>
      <c r="AV94" s="245"/>
      <c r="AW94" s="245"/>
      <c r="AX94" s="280"/>
      <c r="AY94" s="244"/>
      <c r="AZ94" s="245"/>
      <c r="BA94" s="245"/>
      <c r="BB94" s="245"/>
      <c r="BC94" s="245"/>
      <c r="BD94" s="245"/>
      <c r="BE94" s="280"/>
      <c r="BF94" s="244"/>
      <c r="BG94" s="245"/>
      <c r="BH94" s="245"/>
      <c r="BI94" s="245"/>
      <c r="BJ94" s="245"/>
      <c r="BK94" s="245"/>
      <c r="BL94" s="246"/>
    </row>
    <row r="95" spans="1:64" ht="15" customHeight="1" x14ac:dyDescent="0.35">
      <c r="A95" s="61"/>
      <c r="B95" s="247" t="s">
        <v>41</v>
      </c>
      <c r="C95" s="248"/>
      <c r="D95" s="251" t="str">
        <f>D22</f>
        <v>出来高金額（A.×B.）</v>
      </c>
      <c r="E95" s="251"/>
      <c r="F95" s="251"/>
      <c r="G95" s="251"/>
      <c r="H95" s="251"/>
      <c r="I95" s="251"/>
      <c r="J95" s="251"/>
      <c r="K95" s="251"/>
      <c r="L95" s="251"/>
      <c r="M95" s="251"/>
      <c r="N95" s="251"/>
      <c r="O95" s="251"/>
      <c r="P95" s="251"/>
      <c r="Q95" s="251"/>
      <c r="R95" s="251"/>
      <c r="S95" s="251"/>
      <c r="T95" s="251"/>
      <c r="U95" s="251"/>
      <c r="V95" s="252"/>
      <c r="W95" s="254">
        <f>IF(W22="", "", W22)</f>
        <v>0</v>
      </c>
      <c r="X95" s="255"/>
      <c r="Y95" s="255"/>
      <c r="Z95" s="255"/>
      <c r="AA95" s="255"/>
      <c r="AB95" s="255"/>
      <c r="AC95" s="255"/>
      <c r="AD95" s="255"/>
      <c r="AE95" s="255"/>
      <c r="AF95" s="255"/>
      <c r="AG95" s="255"/>
      <c r="AH95" s="255"/>
      <c r="AI95" s="255"/>
      <c r="AJ95" s="255"/>
      <c r="AK95" s="255"/>
      <c r="AL95" s="255"/>
      <c r="AM95" s="255"/>
      <c r="AN95" s="255"/>
      <c r="AO95" s="255"/>
      <c r="AP95" s="255"/>
      <c r="AQ95" s="256"/>
      <c r="AR95" s="260"/>
      <c r="AS95" s="261"/>
      <c r="AT95" s="261"/>
      <c r="AU95" s="261"/>
      <c r="AV95" s="261"/>
      <c r="AW95" s="261"/>
      <c r="AX95" s="262"/>
      <c r="AY95" s="266"/>
      <c r="AZ95" s="261"/>
      <c r="BA95" s="261"/>
      <c r="BB95" s="261"/>
      <c r="BC95" s="261"/>
      <c r="BD95" s="261"/>
      <c r="BE95" s="262"/>
      <c r="BF95" s="266"/>
      <c r="BG95" s="261"/>
      <c r="BH95" s="261"/>
      <c r="BI95" s="261"/>
      <c r="BJ95" s="261"/>
      <c r="BK95" s="261"/>
      <c r="BL95" s="268"/>
    </row>
    <row r="96" spans="1:64" ht="15" customHeight="1" x14ac:dyDescent="0.35">
      <c r="A96" s="61"/>
      <c r="B96" s="249"/>
      <c r="C96" s="250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53"/>
      <c r="W96" s="257" t="str">
        <f t="shared" ref="W96" si="3">IF(W23="", "", W23)</f>
        <v/>
      </c>
      <c r="X96" s="258"/>
      <c r="Y96" s="258"/>
      <c r="Z96" s="258"/>
      <c r="AA96" s="258"/>
      <c r="AB96" s="258"/>
      <c r="AC96" s="258"/>
      <c r="AD96" s="258"/>
      <c r="AE96" s="258"/>
      <c r="AF96" s="258"/>
      <c r="AG96" s="258"/>
      <c r="AH96" s="258"/>
      <c r="AI96" s="258"/>
      <c r="AJ96" s="258"/>
      <c r="AK96" s="258"/>
      <c r="AL96" s="258"/>
      <c r="AM96" s="258"/>
      <c r="AN96" s="258"/>
      <c r="AO96" s="258"/>
      <c r="AP96" s="258"/>
      <c r="AQ96" s="259"/>
      <c r="AR96" s="263"/>
      <c r="AS96" s="264"/>
      <c r="AT96" s="264"/>
      <c r="AU96" s="264"/>
      <c r="AV96" s="264"/>
      <c r="AW96" s="264"/>
      <c r="AX96" s="265"/>
      <c r="AY96" s="267"/>
      <c r="AZ96" s="264"/>
      <c r="BA96" s="264"/>
      <c r="BB96" s="264"/>
      <c r="BC96" s="264"/>
      <c r="BD96" s="264"/>
      <c r="BE96" s="265"/>
      <c r="BF96" s="267"/>
      <c r="BG96" s="264"/>
      <c r="BH96" s="264"/>
      <c r="BI96" s="264"/>
      <c r="BJ96" s="264"/>
      <c r="BK96" s="264"/>
      <c r="BL96" s="269"/>
    </row>
    <row r="97" spans="1:67" ht="29.25" customHeight="1" thickBot="1" x14ac:dyDescent="0.4">
      <c r="A97" s="61"/>
      <c r="B97" s="283" t="s">
        <v>43</v>
      </c>
      <c r="C97" s="284"/>
      <c r="D97" s="251" t="str">
        <f>D24</f>
        <v>前回までの累計入金額</v>
      </c>
      <c r="E97" s="251"/>
      <c r="F97" s="251"/>
      <c r="G97" s="251"/>
      <c r="H97" s="251"/>
      <c r="I97" s="251"/>
      <c r="J97" s="251"/>
      <c r="K97" s="251"/>
      <c r="L97" s="251"/>
      <c r="M97" s="251"/>
      <c r="N97" s="251"/>
      <c r="O97" s="251"/>
      <c r="P97" s="251"/>
      <c r="Q97" s="251"/>
      <c r="R97" s="251"/>
      <c r="S97" s="251"/>
      <c r="T97" s="251"/>
      <c r="U97" s="251"/>
      <c r="V97" s="252"/>
      <c r="W97" s="254" t="str">
        <f>IF(W24="", "", W24)</f>
        <v/>
      </c>
      <c r="X97" s="255"/>
      <c r="Y97" s="255"/>
      <c r="Z97" s="255"/>
      <c r="AA97" s="255"/>
      <c r="AB97" s="255"/>
      <c r="AC97" s="255"/>
      <c r="AD97" s="255"/>
      <c r="AE97" s="255"/>
      <c r="AF97" s="255"/>
      <c r="AG97" s="255"/>
      <c r="AH97" s="255"/>
      <c r="AI97" s="255"/>
      <c r="AJ97" s="255"/>
      <c r="AK97" s="255"/>
      <c r="AL97" s="255"/>
      <c r="AM97" s="255"/>
      <c r="AN97" s="255"/>
      <c r="AO97" s="255"/>
      <c r="AP97" s="255"/>
      <c r="AQ97" s="256"/>
      <c r="AR97" s="260"/>
      <c r="AS97" s="261"/>
      <c r="AT97" s="261"/>
      <c r="AU97" s="261"/>
      <c r="AV97" s="261"/>
      <c r="AW97" s="261"/>
      <c r="AX97" s="262"/>
      <c r="AY97" s="266"/>
      <c r="AZ97" s="261"/>
      <c r="BA97" s="261"/>
      <c r="BB97" s="261"/>
      <c r="BC97" s="261"/>
      <c r="BD97" s="261"/>
      <c r="BE97" s="262"/>
      <c r="BF97" s="266"/>
      <c r="BG97" s="261"/>
      <c r="BH97" s="261"/>
      <c r="BI97" s="261"/>
      <c r="BJ97" s="261"/>
      <c r="BK97" s="261"/>
      <c r="BL97" s="268"/>
    </row>
    <row r="98" spans="1:67" ht="29.25" customHeight="1" thickTop="1" x14ac:dyDescent="0.35">
      <c r="A98" s="61"/>
      <c r="B98" s="281" t="s">
        <v>45</v>
      </c>
      <c r="C98" s="233"/>
      <c r="D98" s="234" t="str">
        <f>D25</f>
        <v>今回請求金額（C. - D.）</v>
      </c>
      <c r="E98" s="234"/>
      <c r="F98" s="234"/>
      <c r="G98" s="234"/>
      <c r="H98" s="234"/>
      <c r="I98" s="234"/>
      <c r="J98" s="234"/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5"/>
      <c r="W98" s="236">
        <f>IF(W25="", "", W25)</f>
        <v>0</v>
      </c>
      <c r="X98" s="237"/>
      <c r="Y98" s="237"/>
      <c r="Z98" s="237"/>
      <c r="AA98" s="237"/>
      <c r="AB98" s="237"/>
      <c r="AC98" s="237"/>
      <c r="AD98" s="237"/>
      <c r="AE98" s="237"/>
      <c r="AF98" s="237"/>
      <c r="AG98" s="237"/>
      <c r="AH98" s="237"/>
      <c r="AI98" s="237"/>
      <c r="AJ98" s="237"/>
      <c r="AK98" s="237"/>
      <c r="AL98" s="237"/>
      <c r="AM98" s="237"/>
      <c r="AN98" s="237"/>
      <c r="AO98" s="237"/>
      <c r="AP98" s="237"/>
      <c r="AQ98" s="238"/>
      <c r="AR98" s="239"/>
      <c r="AS98" s="240"/>
      <c r="AT98" s="240"/>
      <c r="AU98" s="240"/>
      <c r="AV98" s="240"/>
      <c r="AW98" s="240"/>
      <c r="AX98" s="241"/>
      <c r="AY98" s="242"/>
      <c r="AZ98" s="240"/>
      <c r="BA98" s="240"/>
      <c r="BB98" s="240"/>
      <c r="BC98" s="240"/>
      <c r="BD98" s="240"/>
      <c r="BE98" s="241"/>
      <c r="BF98" s="242"/>
      <c r="BG98" s="240"/>
      <c r="BH98" s="240"/>
      <c r="BI98" s="240"/>
      <c r="BJ98" s="240"/>
      <c r="BK98" s="240"/>
      <c r="BL98" s="282"/>
    </row>
    <row r="99" spans="1:67" ht="15" hidden="1" customHeight="1" x14ac:dyDescent="0.35">
      <c r="A99" s="61"/>
      <c r="B99" s="299" t="s">
        <v>47</v>
      </c>
      <c r="C99" s="300"/>
      <c r="D99" s="302" t="s">
        <v>48</v>
      </c>
      <c r="E99" s="302"/>
      <c r="F99" s="302"/>
      <c r="G99" s="302"/>
      <c r="H99" s="302"/>
      <c r="I99" s="302"/>
      <c r="J99" s="302"/>
      <c r="K99" s="303">
        <f>K26</f>
        <v>1</v>
      </c>
      <c r="L99" s="303"/>
      <c r="M99" s="303"/>
      <c r="N99" s="302" t="s">
        <v>49</v>
      </c>
      <c r="O99" s="302"/>
      <c r="P99" s="302"/>
      <c r="Q99" s="302"/>
      <c r="R99" s="302"/>
      <c r="S99" s="302"/>
      <c r="T99" s="302"/>
      <c r="U99" s="302"/>
      <c r="V99" s="304"/>
      <c r="W99" s="305" t="str">
        <f>IF(W26="", "", W26)</f>
        <v/>
      </c>
      <c r="X99" s="306"/>
      <c r="Y99" s="306"/>
      <c r="Z99" s="306"/>
      <c r="AA99" s="306"/>
      <c r="AB99" s="306"/>
      <c r="AC99" s="306"/>
      <c r="AD99" s="306"/>
      <c r="AE99" s="306"/>
      <c r="AF99" s="306"/>
      <c r="AG99" s="306"/>
      <c r="AH99" s="306"/>
      <c r="AI99" s="306"/>
      <c r="AJ99" s="306"/>
      <c r="AK99" s="306"/>
      <c r="AL99" s="306"/>
      <c r="AM99" s="306"/>
      <c r="AN99" s="306"/>
      <c r="AO99" s="306"/>
      <c r="AP99" s="306"/>
      <c r="AQ99" s="306"/>
      <c r="AR99" s="309"/>
      <c r="AS99" s="286"/>
      <c r="AT99" s="286"/>
      <c r="AU99" s="286"/>
      <c r="AV99" s="286"/>
      <c r="AW99" s="286"/>
      <c r="AX99" s="287"/>
      <c r="AY99" s="285"/>
      <c r="AZ99" s="286"/>
      <c r="BA99" s="286"/>
      <c r="BB99" s="286"/>
      <c r="BC99" s="286"/>
      <c r="BD99" s="286"/>
      <c r="BE99" s="287"/>
      <c r="BF99" s="285"/>
      <c r="BG99" s="286"/>
      <c r="BH99" s="286"/>
      <c r="BI99" s="286"/>
      <c r="BJ99" s="286"/>
      <c r="BK99" s="286"/>
      <c r="BL99" s="291"/>
      <c r="BN99" s="40" t="s">
        <v>50</v>
      </c>
    </row>
    <row r="100" spans="1:67" ht="15" hidden="1" customHeight="1" x14ac:dyDescent="0.35">
      <c r="A100" s="61"/>
      <c r="B100" s="301"/>
      <c r="C100" s="271"/>
      <c r="D100" s="293" t="s">
        <v>51</v>
      </c>
      <c r="E100" s="293"/>
      <c r="F100" s="293"/>
      <c r="G100" s="293"/>
      <c r="H100" s="293"/>
      <c r="I100" s="293"/>
      <c r="J100" s="293"/>
      <c r="K100" s="293"/>
      <c r="L100" s="293"/>
      <c r="M100" s="293"/>
      <c r="N100" s="293"/>
      <c r="O100" s="293"/>
      <c r="P100" s="293"/>
      <c r="Q100" s="293"/>
      <c r="R100" s="293"/>
      <c r="S100" s="293"/>
      <c r="T100" s="293"/>
      <c r="U100" s="293"/>
      <c r="V100" s="294"/>
      <c r="W100" s="307"/>
      <c r="X100" s="308"/>
      <c r="Y100" s="308"/>
      <c r="Z100" s="308"/>
      <c r="AA100" s="308"/>
      <c r="AB100" s="308"/>
      <c r="AC100" s="308"/>
      <c r="AD100" s="308"/>
      <c r="AE100" s="308"/>
      <c r="AF100" s="308"/>
      <c r="AG100" s="308"/>
      <c r="AH100" s="308"/>
      <c r="AI100" s="308"/>
      <c r="AJ100" s="308"/>
      <c r="AK100" s="308"/>
      <c r="AL100" s="308"/>
      <c r="AM100" s="308"/>
      <c r="AN100" s="308"/>
      <c r="AO100" s="308"/>
      <c r="AP100" s="308"/>
      <c r="AQ100" s="308"/>
      <c r="AR100" s="310"/>
      <c r="AS100" s="289"/>
      <c r="AT100" s="289"/>
      <c r="AU100" s="289"/>
      <c r="AV100" s="289"/>
      <c r="AW100" s="289"/>
      <c r="AX100" s="290"/>
      <c r="AY100" s="288"/>
      <c r="AZ100" s="289"/>
      <c r="BA100" s="289"/>
      <c r="BB100" s="289"/>
      <c r="BC100" s="289"/>
      <c r="BD100" s="289"/>
      <c r="BE100" s="290"/>
      <c r="BF100" s="288"/>
      <c r="BG100" s="289"/>
      <c r="BH100" s="289"/>
      <c r="BI100" s="289"/>
      <c r="BJ100" s="289"/>
      <c r="BK100" s="289"/>
      <c r="BL100" s="292"/>
    </row>
    <row r="101" spans="1:67" ht="29.25" customHeight="1" x14ac:dyDescent="0.35">
      <c r="A101" s="61"/>
      <c r="B101" s="73" t="s">
        <v>52</v>
      </c>
      <c r="C101" s="74"/>
      <c r="D101" s="273" t="s">
        <v>79</v>
      </c>
      <c r="E101" s="273"/>
      <c r="F101" s="273"/>
      <c r="G101" s="273"/>
      <c r="H101" s="273"/>
      <c r="I101" s="273"/>
      <c r="J101" s="273"/>
      <c r="K101" s="273"/>
      <c r="L101" s="273"/>
      <c r="M101" s="273"/>
      <c r="N101" s="273"/>
      <c r="O101" s="273"/>
      <c r="P101" s="273"/>
      <c r="Q101" s="273"/>
      <c r="R101" s="273"/>
      <c r="S101" s="273"/>
      <c r="T101" s="273"/>
      <c r="U101" s="273"/>
      <c r="V101" s="274"/>
      <c r="W101" s="295">
        <f t="shared" ref="W101" si="4">IF(W28="", "", W28)</f>
        <v>0</v>
      </c>
      <c r="X101" s="296"/>
      <c r="Y101" s="296"/>
      <c r="Z101" s="296"/>
      <c r="AA101" s="296"/>
      <c r="AB101" s="296"/>
      <c r="AC101" s="296"/>
      <c r="AD101" s="296"/>
      <c r="AE101" s="296"/>
      <c r="AF101" s="296"/>
      <c r="AG101" s="296"/>
      <c r="AH101" s="296"/>
      <c r="AI101" s="296"/>
      <c r="AJ101" s="296"/>
      <c r="AK101" s="296"/>
      <c r="AL101" s="296"/>
      <c r="AM101" s="296"/>
      <c r="AN101" s="296"/>
      <c r="AO101" s="296"/>
      <c r="AP101" s="296"/>
      <c r="AQ101" s="297"/>
      <c r="AR101" s="279"/>
      <c r="AS101" s="245"/>
      <c r="AT101" s="245"/>
      <c r="AU101" s="245"/>
      <c r="AV101" s="245"/>
      <c r="AW101" s="245"/>
      <c r="AX101" s="280"/>
      <c r="AY101" s="244"/>
      <c r="AZ101" s="245"/>
      <c r="BA101" s="245"/>
      <c r="BB101" s="245"/>
      <c r="BC101" s="245"/>
      <c r="BD101" s="245"/>
      <c r="BE101" s="280"/>
      <c r="BF101" s="244"/>
      <c r="BG101" s="245"/>
      <c r="BH101" s="245"/>
      <c r="BI101" s="245"/>
      <c r="BJ101" s="245"/>
      <c r="BK101" s="245"/>
      <c r="BL101" s="298"/>
    </row>
    <row r="102" spans="1:67" ht="29.25" customHeight="1" thickBot="1" x14ac:dyDescent="0.4">
      <c r="A102" s="61"/>
      <c r="B102" s="316" t="s">
        <v>53</v>
      </c>
      <c r="C102" s="317"/>
      <c r="D102" s="318" t="s">
        <v>54</v>
      </c>
      <c r="E102" s="318"/>
      <c r="F102" s="318"/>
      <c r="G102" s="318"/>
      <c r="H102" s="318"/>
      <c r="I102" s="318"/>
      <c r="J102" s="318"/>
      <c r="K102" s="318"/>
      <c r="L102" s="318"/>
      <c r="M102" s="318"/>
      <c r="N102" s="318"/>
      <c r="O102" s="318"/>
      <c r="P102" s="318"/>
      <c r="Q102" s="318"/>
      <c r="R102" s="318"/>
      <c r="S102" s="318"/>
      <c r="T102" s="318"/>
      <c r="U102" s="318"/>
      <c r="V102" s="319"/>
      <c r="W102" s="320">
        <f>IF(W29="", "", W29)</f>
        <v>0</v>
      </c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2"/>
      <c r="AR102" s="323"/>
      <c r="AS102" s="324"/>
      <c r="AT102" s="324"/>
      <c r="AU102" s="324"/>
      <c r="AV102" s="324"/>
      <c r="AW102" s="324"/>
      <c r="AX102" s="325"/>
      <c r="AY102" s="326"/>
      <c r="AZ102" s="324"/>
      <c r="BA102" s="324"/>
      <c r="BB102" s="324"/>
      <c r="BC102" s="324"/>
      <c r="BD102" s="324"/>
      <c r="BE102" s="325"/>
      <c r="BF102" s="326"/>
      <c r="BG102" s="324"/>
      <c r="BH102" s="324"/>
      <c r="BI102" s="324"/>
      <c r="BJ102" s="324"/>
      <c r="BK102" s="324"/>
      <c r="BL102" s="327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8"/>
      <c r="S104" s="328"/>
      <c r="T104" s="328"/>
      <c r="U104" s="328"/>
      <c r="V104" s="328"/>
      <c r="W104" s="328"/>
      <c r="X104" s="328"/>
      <c r="Y104" s="328"/>
      <c r="Z104" s="328"/>
      <c r="AA104" s="328"/>
      <c r="AB104" s="328"/>
      <c r="AC104" s="328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8"/>
      <c r="S105" s="328"/>
      <c r="T105" s="328"/>
      <c r="U105" s="328"/>
      <c r="V105" s="328"/>
      <c r="W105" s="328"/>
      <c r="X105" s="328"/>
      <c r="Y105" s="328"/>
      <c r="Z105" s="328"/>
      <c r="AA105" s="328"/>
      <c r="AB105" s="328"/>
      <c r="AC105" s="328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329"/>
      <c r="C106" s="329"/>
      <c r="D106" s="329"/>
      <c r="E106" s="329"/>
      <c r="F106" s="329"/>
      <c r="G106" s="329"/>
      <c r="H106" s="329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1"/>
      <c r="X106" s="331"/>
      <c r="Y106" s="331"/>
      <c r="Z106" s="331"/>
      <c r="AA106" s="331"/>
      <c r="AB106" s="331"/>
      <c r="AC106" s="331"/>
      <c r="AD106" s="331"/>
      <c r="AE106" s="331"/>
      <c r="AF106" s="331"/>
      <c r="AG106" s="331"/>
      <c r="AH106" s="331"/>
      <c r="AI106" s="331"/>
      <c r="AJ106" s="331"/>
      <c r="AK106" s="331"/>
      <c r="AL106" s="331"/>
      <c r="AM106" s="331"/>
      <c r="AN106" s="331"/>
      <c r="AO106" s="331"/>
      <c r="AP106" s="331"/>
      <c r="AQ106" s="331"/>
      <c r="AR106" s="46"/>
      <c r="AT106" s="311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312"/>
      <c r="BG106" s="312"/>
      <c r="BH106" s="312"/>
      <c r="BI106" s="312"/>
      <c r="BJ106" s="312"/>
      <c r="BK106" s="312"/>
      <c r="BL106" s="312"/>
    </row>
    <row r="107" spans="1:67" ht="10.5" customHeight="1" x14ac:dyDescent="0.4">
      <c r="B107" s="329"/>
      <c r="C107" s="329"/>
      <c r="D107" s="329"/>
      <c r="E107" s="329"/>
      <c r="F107" s="329"/>
      <c r="G107" s="329"/>
      <c r="H107" s="329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1"/>
      <c r="X107" s="331"/>
      <c r="Y107" s="331"/>
      <c r="Z107" s="331"/>
      <c r="AA107" s="331"/>
      <c r="AB107" s="331"/>
      <c r="AC107" s="331"/>
      <c r="AD107" s="331"/>
      <c r="AE107" s="331"/>
      <c r="AF107" s="331"/>
      <c r="AG107" s="331"/>
      <c r="AH107" s="331"/>
      <c r="AI107" s="331"/>
      <c r="AJ107" s="331"/>
      <c r="AK107" s="331"/>
      <c r="AL107" s="331"/>
      <c r="AM107" s="331"/>
      <c r="AN107" s="331"/>
      <c r="AO107" s="331"/>
      <c r="AP107" s="331"/>
      <c r="AQ107" s="331"/>
      <c r="AR107" s="46"/>
      <c r="AT107" s="286"/>
      <c r="AU107" s="286"/>
      <c r="AV107" s="286"/>
      <c r="AW107" s="286"/>
      <c r="AX107" s="286"/>
      <c r="AY107" s="286"/>
      <c r="AZ107" s="286"/>
      <c r="BA107" s="286"/>
      <c r="BB107" s="286"/>
      <c r="BC107" s="286"/>
      <c r="BD107" s="286"/>
      <c r="BE107" s="286"/>
      <c r="BF107" s="312"/>
      <c r="BG107" s="312"/>
      <c r="BH107" s="312"/>
      <c r="BI107" s="312"/>
      <c r="BJ107" s="312"/>
      <c r="BK107" s="312"/>
      <c r="BL107" s="312"/>
    </row>
    <row r="108" spans="1:67" ht="10.5" customHeight="1" x14ac:dyDescent="0.4">
      <c r="B108" s="329"/>
      <c r="C108" s="329"/>
      <c r="D108" s="329"/>
      <c r="E108" s="329"/>
      <c r="F108" s="329"/>
      <c r="G108" s="329"/>
      <c r="H108" s="329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1"/>
      <c r="X108" s="331"/>
      <c r="Y108" s="331"/>
      <c r="Z108" s="331"/>
      <c r="AA108" s="331"/>
      <c r="AB108" s="331"/>
      <c r="AC108" s="331"/>
      <c r="AD108" s="331"/>
      <c r="AE108" s="331"/>
      <c r="AF108" s="331"/>
      <c r="AG108" s="331"/>
      <c r="AH108" s="331"/>
      <c r="AI108" s="331"/>
      <c r="AJ108" s="331"/>
      <c r="AK108" s="331"/>
      <c r="AL108" s="331"/>
      <c r="AM108" s="331"/>
      <c r="AN108" s="331"/>
      <c r="AO108" s="331"/>
      <c r="AP108" s="331"/>
      <c r="AQ108" s="331"/>
      <c r="AR108" s="46"/>
      <c r="AT108" s="286"/>
      <c r="AU108" s="286"/>
      <c r="AV108" s="286"/>
      <c r="AW108" s="286"/>
      <c r="AX108" s="286"/>
      <c r="AY108" s="286"/>
      <c r="AZ108" s="286"/>
      <c r="BA108" s="286"/>
      <c r="BB108" s="286"/>
      <c r="BC108" s="286"/>
      <c r="BD108" s="286"/>
      <c r="BE108" s="286"/>
      <c r="BF108" s="312"/>
      <c r="BG108" s="312"/>
      <c r="BH108" s="312"/>
      <c r="BI108" s="312"/>
      <c r="BJ108" s="312"/>
      <c r="BK108" s="312"/>
      <c r="BL108" s="312"/>
    </row>
    <row r="109" spans="1:67" ht="10.5" customHeight="1" x14ac:dyDescent="0.4">
      <c r="B109" s="313"/>
      <c r="C109" s="313"/>
      <c r="D109" s="313"/>
      <c r="E109" s="75"/>
      <c r="F109" s="313"/>
      <c r="G109" s="313"/>
      <c r="H109" s="313"/>
      <c r="I109" s="314"/>
      <c r="J109" s="314"/>
      <c r="K109" s="314"/>
      <c r="L109" s="314"/>
      <c r="M109" s="314"/>
      <c r="N109" s="314"/>
      <c r="O109" s="314"/>
      <c r="P109" s="314"/>
      <c r="Q109" s="314"/>
      <c r="R109" s="314"/>
      <c r="S109" s="314"/>
      <c r="T109" s="314"/>
      <c r="U109" s="314"/>
      <c r="V109" s="314"/>
      <c r="W109" s="315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46"/>
      <c r="AT109" s="286"/>
      <c r="AU109" s="286"/>
      <c r="AV109" s="286"/>
      <c r="AW109" s="286"/>
      <c r="AX109" s="286"/>
      <c r="AY109" s="286"/>
      <c r="AZ109" s="286"/>
      <c r="BA109" s="286"/>
      <c r="BB109" s="286"/>
      <c r="BC109" s="286"/>
      <c r="BD109" s="286"/>
      <c r="BE109" s="286"/>
      <c r="BF109" s="312"/>
      <c r="BG109" s="312"/>
      <c r="BH109" s="312"/>
      <c r="BI109" s="312"/>
      <c r="BJ109" s="312"/>
      <c r="BK109" s="312"/>
      <c r="BL109" s="312"/>
    </row>
    <row r="110" spans="1:67" ht="10.5" customHeight="1" x14ac:dyDescent="0.4">
      <c r="B110" s="313"/>
      <c r="C110" s="313"/>
      <c r="D110" s="313"/>
      <c r="E110" s="76"/>
      <c r="F110" s="313"/>
      <c r="G110" s="313"/>
      <c r="H110" s="313"/>
      <c r="I110" s="314"/>
      <c r="J110" s="314"/>
      <c r="K110" s="314"/>
      <c r="L110" s="314"/>
      <c r="M110" s="314"/>
      <c r="N110" s="314"/>
      <c r="O110" s="314"/>
      <c r="P110" s="314"/>
      <c r="Q110" s="314"/>
      <c r="R110" s="314"/>
      <c r="S110" s="314"/>
      <c r="T110" s="314"/>
      <c r="U110" s="314"/>
      <c r="V110" s="314"/>
      <c r="W110" s="315"/>
      <c r="X110" s="315"/>
      <c r="Y110" s="315"/>
      <c r="Z110" s="315"/>
      <c r="AA110" s="315"/>
      <c r="AB110" s="315"/>
      <c r="AC110" s="315"/>
      <c r="AD110" s="315"/>
      <c r="AE110" s="315"/>
      <c r="AF110" s="315"/>
      <c r="AG110" s="315"/>
      <c r="AH110" s="315"/>
      <c r="AI110" s="315"/>
      <c r="AJ110" s="315"/>
      <c r="AK110" s="315"/>
      <c r="AL110" s="315"/>
      <c r="AM110" s="315"/>
      <c r="AN110" s="315"/>
      <c r="AO110" s="315"/>
      <c r="AP110" s="315"/>
      <c r="AQ110" s="315"/>
      <c r="AR110" s="46"/>
    </row>
    <row r="111" spans="1:67" ht="10.5" customHeight="1" x14ac:dyDescent="0.4">
      <c r="B111" s="313"/>
      <c r="C111" s="313"/>
      <c r="D111" s="313"/>
      <c r="E111" s="75"/>
      <c r="F111" s="313"/>
      <c r="G111" s="313"/>
      <c r="H111" s="313"/>
      <c r="I111" s="314"/>
      <c r="J111" s="314"/>
      <c r="K111" s="314"/>
      <c r="L111" s="314"/>
      <c r="M111" s="314"/>
      <c r="N111" s="314"/>
      <c r="O111" s="314"/>
      <c r="P111" s="314"/>
      <c r="Q111" s="314"/>
      <c r="R111" s="314"/>
      <c r="S111" s="314"/>
      <c r="T111" s="314"/>
      <c r="U111" s="314"/>
      <c r="V111" s="314"/>
      <c r="W111" s="315"/>
      <c r="X111" s="315"/>
      <c r="Y111" s="315"/>
      <c r="Z111" s="315"/>
      <c r="AA111" s="315"/>
      <c r="AB111" s="315"/>
      <c r="AC111" s="315"/>
      <c r="AD111" s="315"/>
      <c r="AE111" s="315"/>
      <c r="AF111" s="315"/>
      <c r="AG111" s="315"/>
      <c r="AH111" s="315"/>
      <c r="AI111" s="315"/>
      <c r="AJ111" s="315"/>
      <c r="AK111" s="315"/>
      <c r="AL111" s="315"/>
      <c r="AM111" s="315"/>
      <c r="AN111" s="315"/>
      <c r="AO111" s="315"/>
      <c r="AP111" s="315"/>
      <c r="AQ111" s="315"/>
      <c r="AR111" s="46"/>
    </row>
    <row r="112" spans="1:67" ht="10.5" customHeight="1" x14ac:dyDescent="0.4">
      <c r="B112" s="313"/>
      <c r="C112" s="313"/>
      <c r="D112" s="313"/>
      <c r="E112" s="75"/>
      <c r="F112" s="313"/>
      <c r="G112" s="313"/>
      <c r="H112" s="313"/>
      <c r="I112" s="314"/>
      <c r="J112" s="314"/>
      <c r="K112" s="314"/>
      <c r="L112" s="314"/>
      <c r="M112" s="314"/>
      <c r="N112" s="314"/>
      <c r="O112" s="314"/>
      <c r="P112" s="314"/>
      <c r="Q112" s="314"/>
      <c r="R112" s="314"/>
      <c r="S112" s="314"/>
      <c r="T112" s="314"/>
      <c r="U112" s="314"/>
      <c r="V112" s="314"/>
      <c r="W112" s="315"/>
      <c r="X112" s="315"/>
      <c r="Y112" s="315"/>
      <c r="Z112" s="315"/>
      <c r="AA112" s="315"/>
      <c r="AB112" s="315"/>
      <c r="AC112" s="315"/>
      <c r="AD112" s="315"/>
      <c r="AE112" s="315"/>
      <c r="AF112" s="315"/>
      <c r="AG112" s="315"/>
      <c r="AH112" s="315"/>
      <c r="AI112" s="315"/>
      <c r="AJ112" s="315"/>
      <c r="AK112" s="315"/>
      <c r="AL112" s="315"/>
      <c r="AM112" s="315"/>
      <c r="AN112" s="315"/>
      <c r="AO112" s="315"/>
      <c r="AP112" s="315"/>
      <c r="AQ112" s="315"/>
      <c r="AR112" s="46"/>
    </row>
    <row r="113" spans="1:65" ht="10.5" customHeight="1" x14ac:dyDescent="0.4">
      <c r="B113" s="313"/>
      <c r="C113" s="313"/>
      <c r="D113" s="313"/>
      <c r="E113" s="76"/>
      <c r="F113" s="313"/>
      <c r="G113" s="313"/>
      <c r="H113" s="313"/>
      <c r="I113" s="314"/>
      <c r="J113" s="314"/>
      <c r="K113" s="314"/>
      <c r="L113" s="314"/>
      <c r="M113" s="314"/>
      <c r="N113" s="314"/>
      <c r="O113" s="314"/>
      <c r="P113" s="314"/>
      <c r="Q113" s="314"/>
      <c r="R113" s="314"/>
      <c r="S113" s="314"/>
      <c r="T113" s="314"/>
      <c r="U113" s="314"/>
      <c r="V113" s="314"/>
      <c r="W113" s="315"/>
      <c r="X113" s="315"/>
      <c r="Y113" s="315"/>
      <c r="Z113" s="315"/>
      <c r="AA113" s="315"/>
      <c r="AB113" s="315"/>
      <c r="AC113" s="315"/>
      <c r="AD113" s="315"/>
      <c r="AE113" s="315"/>
      <c r="AF113" s="315"/>
      <c r="AG113" s="315"/>
      <c r="AH113" s="315"/>
      <c r="AI113" s="315"/>
      <c r="AJ113" s="315"/>
      <c r="AK113" s="315"/>
      <c r="AL113" s="315"/>
      <c r="AM113" s="315"/>
      <c r="AN113" s="315"/>
      <c r="AO113" s="315"/>
      <c r="AP113" s="315"/>
      <c r="AQ113" s="315"/>
      <c r="AR113" s="46"/>
      <c r="AS113" s="51"/>
      <c r="AT113" s="51"/>
    </row>
    <row r="114" spans="1:65" ht="10.5" customHeight="1" x14ac:dyDescent="0.4">
      <c r="B114" s="313"/>
      <c r="C114" s="313"/>
      <c r="D114" s="313"/>
      <c r="E114" s="75"/>
      <c r="F114" s="313"/>
      <c r="G114" s="313"/>
      <c r="H114" s="313"/>
      <c r="I114" s="314"/>
      <c r="J114" s="314"/>
      <c r="K114" s="314"/>
      <c r="L114" s="314"/>
      <c r="M114" s="314"/>
      <c r="N114" s="314"/>
      <c r="O114" s="314"/>
      <c r="P114" s="314"/>
      <c r="Q114" s="314"/>
      <c r="R114" s="314"/>
      <c r="S114" s="314"/>
      <c r="T114" s="314"/>
      <c r="U114" s="314"/>
      <c r="V114" s="314"/>
      <c r="W114" s="315"/>
      <c r="X114" s="315"/>
      <c r="Y114" s="315"/>
      <c r="Z114" s="315"/>
      <c r="AA114" s="315"/>
      <c r="AB114" s="315"/>
      <c r="AC114" s="315"/>
      <c r="AD114" s="315"/>
      <c r="AE114" s="315"/>
      <c r="AF114" s="315"/>
      <c r="AG114" s="315"/>
      <c r="AH114" s="315"/>
      <c r="AI114" s="315"/>
      <c r="AJ114" s="315"/>
      <c r="AK114" s="315"/>
      <c r="AL114" s="315"/>
      <c r="AM114" s="315"/>
      <c r="AN114" s="315"/>
      <c r="AO114" s="315"/>
      <c r="AP114" s="315"/>
      <c r="AQ114" s="315"/>
      <c r="AR114" s="46"/>
      <c r="AS114" s="51"/>
      <c r="AT114" s="51"/>
    </row>
    <row r="115" spans="1:65" ht="10.5" customHeight="1" x14ac:dyDescent="0.4">
      <c r="A115" s="51"/>
      <c r="B115" s="313"/>
      <c r="C115" s="313"/>
      <c r="D115" s="313"/>
      <c r="E115" s="75"/>
      <c r="F115" s="313"/>
      <c r="G115" s="313"/>
      <c r="H115" s="313"/>
      <c r="I115" s="314"/>
      <c r="J115" s="314"/>
      <c r="K115" s="314"/>
      <c r="L115" s="314"/>
      <c r="M115" s="314"/>
      <c r="N115" s="314"/>
      <c r="O115" s="314"/>
      <c r="P115" s="314"/>
      <c r="Q115" s="314"/>
      <c r="R115" s="314"/>
      <c r="S115" s="314"/>
      <c r="T115" s="314"/>
      <c r="U115" s="314"/>
      <c r="V115" s="314"/>
      <c r="W115" s="315"/>
      <c r="X115" s="315"/>
      <c r="Y115" s="315"/>
      <c r="Z115" s="315"/>
      <c r="AA115" s="315"/>
      <c r="AB115" s="315"/>
      <c r="AC115" s="315"/>
      <c r="AD115" s="315"/>
      <c r="AE115" s="315"/>
      <c r="AF115" s="315"/>
      <c r="AG115" s="315"/>
      <c r="AH115" s="315"/>
      <c r="AI115" s="315"/>
      <c r="AJ115" s="315"/>
      <c r="AK115" s="315"/>
      <c r="AL115" s="315"/>
      <c r="AM115" s="315"/>
      <c r="AN115" s="315"/>
      <c r="AO115" s="315"/>
      <c r="AP115" s="315"/>
      <c r="AQ115" s="315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313"/>
      <c r="C116" s="313"/>
      <c r="D116" s="313"/>
      <c r="E116" s="76"/>
      <c r="F116" s="313"/>
      <c r="G116" s="313"/>
      <c r="H116" s="313"/>
      <c r="I116" s="314"/>
      <c r="J116" s="314"/>
      <c r="K116" s="314"/>
      <c r="L116" s="314"/>
      <c r="M116" s="314"/>
      <c r="N116" s="314"/>
      <c r="O116" s="314"/>
      <c r="P116" s="314"/>
      <c r="Q116" s="314"/>
      <c r="R116" s="314"/>
      <c r="S116" s="314"/>
      <c r="T116" s="314"/>
      <c r="U116" s="314"/>
      <c r="V116" s="314"/>
      <c r="W116" s="315"/>
      <c r="X116" s="315"/>
      <c r="Y116" s="315"/>
      <c r="Z116" s="315"/>
      <c r="AA116" s="315"/>
      <c r="AB116" s="315"/>
      <c r="AC116" s="315"/>
      <c r="AD116" s="315"/>
      <c r="AE116" s="315"/>
      <c r="AF116" s="315"/>
      <c r="AG116" s="315"/>
      <c r="AH116" s="315"/>
      <c r="AI116" s="315"/>
      <c r="AJ116" s="315"/>
      <c r="AK116" s="315"/>
      <c r="AL116" s="315"/>
      <c r="AM116" s="315"/>
      <c r="AN116" s="315"/>
      <c r="AO116" s="315"/>
      <c r="AP116" s="315"/>
      <c r="AQ116" s="315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313"/>
      <c r="C117" s="313"/>
      <c r="D117" s="313"/>
      <c r="E117" s="75"/>
      <c r="F117" s="313"/>
      <c r="G117" s="313"/>
      <c r="H117" s="313"/>
      <c r="I117" s="314"/>
      <c r="J117" s="314"/>
      <c r="K117" s="314"/>
      <c r="L117" s="314"/>
      <c r="M117" s="314"/>
      <c r="N117" s="314"/>
      <c r="O117" s="314"/>
      <c r="P117" s="314"/>
      <c r="Q117" s="314"/>
      <c r="R117" s="314"/>
      <c r="S117" s="314"/>
      <c r="T117" s="314"/>
      <c r="U117" s="314"/>
      <c r="V117" s="314"/>
      <c r="W117" s="315"/>
      <c r="X117" s="315"/>
      <c r="Y117" s="315"/>
      <c r="Z117" s="315"/>
      <c r="AA117" s="315"/>
      <c r="AB117" s="315"/>
      <c r="AC117" s="315"/>
      <c r="AD117" s="315"/>
      <c r="AE117" s="315"/>
      <c r="AF117" s="315"/>
      <c r="AG117" s="315"/>
      <c r="AH117" s="315"/>
      <c r="AI117" s="315"/>
      <c r="AJ117" s="315"/>
      <c r="AK117" s="315"/>
      <c r="AL117" s="315"/>
      <c r="AM117" s="315"/>
      <c r="AN117" s="315"/>
      <c r="AO117" s="315"/>
      <c r="AP117" s="315"/>
      <c r="AQ117" s="315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313"/>
      <c r="C118" s="313"/>
      <c r="D118" s="313"/>
      <c r="E118" s="75"/>
      <c r="F118" s="313"/>
      <c r="G118" s="313"/>
      <c r="H118" s="313"/>
      <c r="I118" s="314"/>
      <c r="J118" s="314"/>
      <c r="K118" s="314"/>
      <c r="L118" s="314"/>
      <c r="M118" s="314"/>
      <c r="N118" s="314"/>
      <c r="O118" s="314"/>
      <c r="P118" s="314"/>
      <c r="Q118" s="314"/>
      <c r="R118" s="314"/>
      <c r="S118" s="314"/>
      <c r="T118" s="314"/>
      <c r="U118" s="314"/>
      <c r="V118" s="314"/>
      <c r="W118" s="315"/>
      <c r="X118" s="315"/>
      <c r="Y118" s="315"/>
      <c r="Z118" s="315"/>
      <c r="AA118" s="315"/>
      <c r="AB118" s="315"/>
      <c r="AC118" s="315"/>
      <c r="AD118" s="315"/>
      <c r="AE118" s="315"/>
      <c r="AF118" s="315"/>
      <c r="AG118" s="315"/>
      <c r="AH118" s="315"/>
      <c r="AI118" s="315"/>
      <c r="AJ118" s="315"/>
      <c r="AK118" s="315"/>
      <c r="AL118" s="315"/>
      <c r="AM118" s="315"/>
      <c r="AN118" s="315"/>
      <c r="AO118" s="315"/>
      <c r="AP118" s="315"/>
      <c r="AQ118" s="315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313"/>
      <c r="C119" s="313"/>
      <c r="D119" s="313"/>
      <c r="E119" s="76"/>
      <c r="F119" s="313"/>
      <c r="G119" s="313"/>
      <c r="H119" s="313"/>
      <c r="I119" s="314"/>
      <c r="J119" s="314"/>
      <c r="K119" s="314"/>
      <c r="L119" s="314"/>
      <c r="M119" s="314"/>
      <c r="N119" s="314"/>
      <c r="O119" s="314"/>
      <c r="P119" s="314"/>
      <c r="Q119" s="314"/>
      <c r="R119" s="314"/>
      <c r="S119" s="314"/>
      <c r="T119" s="314"/>
      <c r="U119" s="314"/>
      <c r="V119" s="314"/>
      <c r="W119" s="315"/>
      <c r="X119" s="315"/>
      <c r="Y119" s="315"/>
      <c r="Z119" s="315"/>
      <c r="AA119" s="315"/>
      <c r="AB119" s="315"/>
      <c r="AC119" s="315"/>
      <c r="AD119" s="315"/>
      <c r="AE119" s="315"/>
      <c r="AF119" s="315"/>
      <c r="AG119" s="315"/>
      <c r="AH119" s="315"/>
      <c r="AI119" s="315"/>
      <c r="AJ119" s="315"/>
      <c r="AK119" s="315"/>
      <c r="AL119" s="315"/>
      <c r="AM119" s="315"/>
      <c r="AN119" s="315"/>
      <c r="AO119" s="315"/>
      <c r="AP119" s="315"/>
      <c r="AQ119" s="315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313"/>
      <c r="C120" s="313"/>
      <c r="D120" s="313"/>
      <c r="E120" s="75"/>
      <c r="F120" s="313"/>
      <c r="G120" s="313"/>
      <c r="H120" s="313"/>
      <c r="I120" s="314"/>
      <c r="J120" s="314"/>
      <c r="K120" s="314"/>
      <c r="L120" s="314"/>
      <c r="M120" s="314"/>
      <c r="N120" s="314"/>
      <c r="O120" s="314"/>
      <c r="P120" s="314"/>
      <c r="Q120" s="314"/>
      <c r="R120" s="314"/>
      <c r="S120" s="314"/>
      <c r="T120" s="314"/>
      <c r="U120" s="314"/>
      <c r="V120" s="314"/>
      <c r="W120" s="315"/>
      <c r="X120" s="315"/>
      <c r="Y120" s="315"/>
      <c r="Z120" s="315"/>
      <c r="AA120" s="315"/>
      <c r="AB120" s="315"/>
      <c r="AC120" s="315"/>
      <c r="AD120" s="315"/>
      <c r="AE120" s="315"/>
      <c r="AF120" s="315"/>
      <c r="AG120" s="315"/>
      <c r="AH120" s="315"/>
      <c r="AI120" s="315"/>
      <c r="AJ120" s="315"/>
      <c r="AK120" s="315"/>
      <c r="AL120" s="315"/>
      <c r="AM120" s="315"/>
      <c r="AN120" s="315"/>
      <c r="AO120" s="315"/>
      <c r="AP120" s="315"/>
      <c r="AQ120" s="315"/>
    </row>
    <row r="121" spans="1:65" ht="10.5" customHeight="1" x14ac:dyDescent="0.4">
      <c r="B121" s="313"/>
      <c r="C121" s="313"/>
      <c r="D121" s="313"/>
      <c r="E121" s="75"/>
      <c r="F121" s="313"/>
      <c r="G121" s="313"/>
      <c r="H121" s="313"/>
      <c r="I121" s="314"/>
      <c r="J121" s="314"/>
      <c r="K121" s="314"/>
      <c r="L121" s="314"/>
      <c r="M121" s="314"/>
      <c r="N121" s="314"/>
      <c r="O121" s="314"/>
      <c r="P121" s="314"/>
      <c r="Q121" s="314"/>
      <c r="R121" s="314"/>
      <c r="S121" s="314"/>
      <c r="T121" s="314"/>
      <c r="U121" s="314"/>
      <c r="V121" s="314"/>
      <c r="W121" s="315"/>
      <c r="X121" s="315"/>
      <c r="Y121" s="315"/>
      <c r="Z121" s="315"/>
      <c r="AA121" s="315"/>
      <c r="AB121" s="315"/>
      <c r="AC121" s="315"/>
      <c r="AD121" s="315"/>
      <c r="AE121" s="315"/>
      <c r="AF121" s="315"/>
      <c r="AG121" s="315"/>
      <c r="AH121" s="315"/>
      <c r="AI121" s="315"/>
      <c r="AJ121" s="315"/>
      <c r="AK121" s="315"/>
      <c r="AL121" s="315"/>
      <c r="AM121" s="315"/>
      <c r="AN121" s="315"/>
      <c r="AO121" s="315"/>
      <c r="AP121" s="315"/>
      <c r="AQ121" s="315"/>
    </row>
    <row r="122" spans="1:65" ht="10.5" customHeight="1" x14ac:dyDescent="0.4">
      <c r="B122" s="313"/>
      <c r="C122" s="313"/>
      <c r="D122" s="313"/>
      <c r="E122" s="76"/>
      <c r="F122" s="313"/>
      <c r="G122" s="313"/>
      <c r="H122" s="313"/>
      <c r="I122" s="314"/>
      <c r="J122" s="314"/>
      <c r="K122" s="314"/>
      <c r="L122" s="314"/>
      <c r="M122" s="314"/>
      <c r="N122" s="314"/>
      <c r="O122" s="314"/>
      <c r="P122" s="314"/>
      <c r="Q122" s="314"/>
      <c r="R122" s="314"/>
      <c r="S122" s="314"/>
      <c r="T122" s="314"/>
      <c r="U122" s="314"/>
      <c r="V122" s="314"/>
      <c r="W122" s="315"/>
      <c r="X122" s="315"/>
      <c r="Y122" s="315"/>
      <c r="Z122" s="315"/>
      <c r="AA122" s="315"/>
      <c r="AB122" s="315"/>
      <c r="AC122" s="315"/>
      <c r="AD122" s="315"/>
      <c r="AE122" s="315"/>
      <c r="AF122" s="315"/>
      <c r="AG122" s="315"/>
      <c r="AH122" s="315"/>
      <c r="AI122" s="315"/>
      <c r="AJ122" s="315"/>
      <c r="AK122" s="315"/>
      <c r="AL122" s="315"/>
      <c r="AM122" s="315"/>
      <c r="AN122" s="315"/>
      <c r="AO122" s="315"/>
      <c r="AP122" s="315"/>
      <c r="AQ122" s="315"/>
    </row>
    <row r="123" spans="1:65" ht="10.5" customHeight="1" x14ac:dyDescent="0.4">
      <c r="B123" s="313"/>
      <c r="C123" s="313"/>
      <c r="D123" s="313"/>
      <c r="E123" s="75"/>
      <c r="F123" s="313"/>
      <c r="G123" s="313"/>
      <c r="H123" s="313"/>
      <c r="I123" s="314"/>
      <c r="J123" s="314"/>
      <c r="K123" s="314"/>
      <c r="L123" s="314"/>
      <c r="M123" s="314"/>
      <c r="N123" s="314"/>
      <c r="O123" s="314"/>
      <c r="P123" s="314"/>
      <c r="Q123" s="314"/>
      <c r="R123" s="314"/>
      <c r="S123" s="314"/>
      <c r="T123" s="314"/>
      <c r="U123" s="314"/>
      <c r="V123" s="314"/>
      <c r="W123" s="315"/>
      <c r="X123" s="315"/>
      <c r="Y123" s="315"/>
      <c r="Z123" s="315"/>
      <c r="AA123" s="315"/>
      <c r="AB123" s="315"/>
      <c r="AC123" s="315"/>
      <c r="AD123" s="315"/>
      <c r="AE123" s="315"/>
      <c r="AF123" s="315"/>
      <c r="AG123" s="315"/>
      <c r="AH123" s="315"/>
      <c r="AI123" s="315"/>
      <c r="AJ123" s="315"/>
      <c r="AK123" s="315"/>
      <c r="AL123" s="315"/>
      <c r="AM123" s="315"/>
      <c r="AN123" s="315"/>
      <c r="AO123" s="315"/>
      <c r="AP123" s="315"/>
      <c r="AQ123" s="315"/>
    </row>
    <row r="124" spans="1:65" ht="10.5" customHeight="1" x14ac:dyDescent="0.4">
      <c r="B124" s="313"/>
      <c r="C124" s="313"/>
      <c r="D124" s="313"/>
      <c r="E124" s="75"/>
      <c r="F124" s="313"/>
      <c r="G124" s="313"/>
      <c r="H124" s="313"/>
      <c r="I124" s="314"/>
      <c r="J124" s="314"/>
      <c r="K124" s="314"/>
      <c r="L124" s="314"/>
      <c r="M124" s="314"/>
      <c r="N124" s="314"/>
      <c r="O124" s="314"/>
      <c r="P124" s="314"/>
      <c r="Q124" s="314"/>
      <c r="R124" s="314"/>
      <c r="S124" s="314"/>
      <c r="T124" s="314"/>
      <c r="U124" s="314"/>
      <c r="V124" s="314"/>
      <c r="W124" s="315"/>
      <c r="X124" s="315"/>
      <c r="Y124" s="315"/>
      <c r="Z124" s="315"/>
      <c r="AA124" s="315"/>
      <c r="AB124" s="315"/>
      <c r="AC124" s="315"/>
      <c r="AD124" s="315"/>
      <c r="AE124" s="315"/>
      <c r="AF124" s="315"/>
      <c r="AG124" s="315"/>
      <c r="AH124" s="315"/>
      <c r="AI124" s="315"/>
      <c r="AJ124" s="315"/>
      <c r="AK124" s="315"/>
      <c r="AL124" s="315"/>
      <c r="AM124" s="315"/>
      <c r="AN124" s="315"/>
      <c r="AO124" s="315"/>
      <c r="AP124" s="315"/>
      <c r="AQ124" s="315"/>
    </row>
    <row r="125" spans="1:65" ht="10.5" customHeight="1" x14ac:dyDescent="0.4">
      <c r="B125" s="313"/>
      <c r="C125" s="313"/>
      <c r="D125" s="313"/>
      <c r="E125" s="76"/>
      <c r="F125" s="313"/>
      <c r="G125" s="313"/>
      <c r="H125" s="313"/>
      <c r="I125" s="314"/>
      <c r="J125" s="314"/>
      <c r="K125" s="314"/>
      <c r="L125" s="314"/>
      <c r="M125" s="314"/>
      <c r="N125" s="314"/>
      <c r="O125" s="314"/>
      <c r="P125" s="314"/>
      <c r="Q125" s="314"/>
      <c r="R125" s="314"/>
      <c r="S125" s="314"/>
      <c r="T125" s="314"/>
      <c r="U125" s="314"/>
      <c r="V125" s="314"/>
      <c r="W125" s="315"/>
      <c r="X125" s="315"/>
      <c r="Y125" s="315"/>
      <c r="Z125" s="315"/>
      <c r="AA125" s="315"/>
      <c r="AB125" s="315"/>
      <c r="AC125" s="315"/>
      <c r="AD125" s="315"/>
      <c r="AE125" s="315"/>
      <c r="AF125" s="315"/>
      <c r="AG125" s="315"/>
      <c r="AH125" s="315"/>
      <c r="AI125" s="315"/>
      <c r="AJ125" s="315"/>
      <c r="AK125" s="315"/>
      <c r="AL125" s="315"/>
      <c r="AM125" s="315"/>
      <c r="AN125" s="315"/>
      <c r="AO125" s="315"/>
      <c r="AP125" s="315"/>
      <c r="AQ125" s="315"/>
    </row>
    <row r="126" spans="1:65" ht="10.5" customHeight="1" x14ac:dyDescent="0.4">
      <c r="B126" s="313"/>
      <c r="C126" s="313"/>
      <c r="D126" s="313"/>
      <c r="E126" s="75"/>
      <c r="F126" s="313"/>
      <c r="G126" s="313"/>
      <c r="H126" s="313"/>
      <c r="I126" s="314"/>
      <c r="J126" s="314"/>
      <c r="K126" s="314"/>
      <c r="L126" s="314"/>
      <c r="M126" s="314"/>
      <c r="N126" s="314"/>
      <c r="O126" s="314"/>
      <c r="P126" s="314"/>
      <c r="Q126" s="314"/>
      <c r="R126" s="314"/>
      <c r="S126" s="314"/>
      <c r="T126" s="314"/>
      <c r="U126" s="314"/>
      <c r="V126" s="314"/>
      <c r="W126" s="315"/>
      <c r="X126" s="315"/>
      <c r="Y126" s="315"/>
      <c r="Z126" s="315"/>
      <c r="AA126" s="315"/>
      <c r="AB126" s="315"/>
      <c r="AC126" s="315"/>
      <c r="AD126" s="315"/>
      <c r="AE126" s="315"/>
      <c r="AF126" s="315"/>
      <c r="AG126" s="315"/>
      <c r="AH126" s="315"/>
      <c r="AI126" s="315"/>
      <c r="AJ126" s="315"/>
      <c r="AK126" s="315"/>
      <c r="AL126" s="315"/>
      <c r="AM126" s="315"/>
      <c r="AN126" s="315"/>
      <c r="AO126" s="315"/>
      <c r="AP126" s="315"/>
      <c r="AQ126" s="315"/>
    </row>
    <row r="127" spans="1:65" ht="10.5" customHeight="1" x14ac:dyDescent="0.4">
      <c r="B127" s="342"/>
      <c r="C127" s="342"/>
      <c r="D127" s="342"/>
      <c r="E127" s="342"/>
      <c r="F127" s="342"/>
      <c r="G127" s="342"/>
      <c r="H127" s="342"/>
      <c r="I127" s="342"/>
      <c r="J127" s="342"/>
      <c r="K127" s="342"/>
      <c r="L127" s="342"/>
      <c r="M127" s="342"/>
      <c r="N127" s="342"/>
      <c r="O127" s="342"/>
      <c r="P127" s="342"/>
      <c r="Q127" s="342"/>
      <c r="R127" s="342"/>
      <c r="S127" s="342"/>
      <c r="T127" s="342"/>
      <c r="U127" s="342"/>
      <c r="V127" s="342"/>
      <c r="W127" s="315"/>
      <c r="X127" s="315"/>
      <c r="Y127" s="315"/>
      <c r="Z127" s="315"/>
      <c r="AA127" s="315"/>
      <c r="AB127" s="315"/>
      <c r="AC127" s="315"/>
      <c r="AD127" s="315"/>
      <c r="AE127" s="315"/>
      <c r="AF127" s="315"/>
      <c r="AG127" s="315"/>
      <c r="AH127" s="315"/>
      <c r="AI127" s="315"/>
      <c r="AJ127" s="315"/>
      <c r="AK127" s="315"/>
      <c r="AL127" s="315"/>
      <c r="AM127" s="315"/>
      <c r="AN127" s="315"/>
      <c r="AO127" s="315"/>
      <c r="AP127" s="315"/>
      <c r="AQ127" s="315"/>
    </row>
    <row r="128" spans="1:65" ht="10.5" customHeight="1" x14ac:dyDescent="0.4">
      <c r="B128" s="342"/>
      <c r="C128" s="342"/>
      <c r="D128" s="342"/>
      <c r="E128" s="342"/>
      <c r="F128" s="342"/>
      <c r="G128" s="342"/>
      <c r="H128" s="342"/>
      <c r="I128" s="342"/>
      <c r="J128" s="342"/>
      <c r="K128" s="342"/>
      <c r="L128" s="342"/>
      <c r="M128" s="342"/>
      <c r="N128" s="342"/>
      <c r="O128" s="342"/>
      <c r="P128" s="342"/>
      <c r="Q128" s="342"/>
      <c r="R128" s="342"/>
      <c r="S128" s="342"/>
      <c r="T128" s="342"/>
      <c r="U128" s="342"/>
      <c r="V128" s="342"/>
      <c r="W128" s="315"/>
      <c r="X128" s="315"/>
      <c r="Y128" s="315"/>
      <c r="Z128" s="315"/>
      <c r="AA128" s="315"/>
      <c r="AB128" s="315"/>
      <c r="AC128" s="315"/>
      <c r="AD128" s="315"/>
      <c r="AE128" s="315"/>
      <c r="AF128" s="315"/>
      <c r="AG128" s="315"/>
      <c r="AH128" s="315"/>
      <c r="AI128" s="315"/>
      <c r="AJ128" s="315"/>
      <c r="AK128" s="315"/>
      <c r="AL128" s="315"/>
      <c r="AM128" s="315"/>
      <c r="AN128" s="315"/>
      <c r="AO128" s="315"/>
      <c r="AP128" s="315"/>
      <c r="AQ128" s="315"/>
    </row>
    <row r="129" spans="1:65" ht="10.5" customHeight="1" x14ac:dyDescent="0.4">
      <c r="B129" s="342"/>
      <c r="C129" s="342"/>
      <c r="D129" s="342"/>
      <c r="E129" s="342"/>
      <c r="F129" s="342"/>
      <c r="G129" s="342"/>
      <c r="H129" s="342"/>
      <c r="I129" s="342"/>
      <c r="J129" s="342"/>
      <c r="K129" s="342"/>
      <c r="L129" s="342"/>
      <c r="M129" s="342"/>
      <c r="N129" s="342"/>
      <c r="O129" s="342"/>
      <c r="P129" s="342"/>
      <c r="Q129" s="342"/>
      <c r="R129" s="342"/>
      <c r="S129" s="342"/>
      <c r="T129" s="342"/>
      <c r="U129" s="342"/>
      <c r="V129" s="342"/>
      <c r="W129" s="315"/>
      <c r="X129" s="315"/>
      <c r="Y129" s="315"/>
      <c r="Z129" s="315"/>
      <c r="AA129" s="315"/>
      <c r="AB129" s="315"/>
      <c r="AC129" s="315"/>
      <c r="AD129" s="315"/>
      <c r="AE129" s="315"/>
      <c r="AF129" s="315"/>
      <c r="AG129" s="315"/>
      <c r="AH129" s="315"/>
      <c r="AI129" s="315"/>
      <c r="AJ129" s="315"/>
      <c r="AK129" s="315"/>
      <c r="AL129" s="315"/>
      <c r="AM129" s="315"/>
      <c r="AN129" s="315"/>
      <c r="AO129" s="315"/>
      <c r="AP129" s="315"/>
      <c r="AQ129" s="315"/>
    </row>
    <row r="130" spans="1:65" ht="10.5" customHeight="1" x14ac:dyDescent="0.4"/>
    <row r="131" spans="1:65" ht="8.25" customHeight="1" x14ac:dyDescent="0.4">
      <c r="Z131" s="332"/>
      <c r="AA131" s="333"/>
      <c r="AB131" s="333"/>
      <c r="AC131" s="333"/>
      <c r="AD131" s="334"/>
      <c r="AE131" s="332"/>
      <c r="AF131" s="333"/>
      <c r="AG131" s="333"/>
      <c r="AH131" s="333"/>
      <c r="AI131" s="334"/>
      <c r="AJ131" s="332"/>
      <c r="AK131" s="333"/>
      <c r="AL131" s="333"/>
      <c r="AM131" s="333"/>
      <c r="AN131" s="334"/>
      <c r="AO131" s="332"/>
      <c r="AP131" s="333"/>
      <c r="AQ131" s="333"/>
      <c r="AR131" s="333"/>
      <c r="AS131" s="334"/>
      <c r="AT131" s="332"/>
      <c r="AU131" s="333"/>
      <c r="AV131" s="333"/>
      <c r="AW131" s="333"/>
      <c r="AX131" s="334"/>
      <c r="AY131" s="332"/>
      <c r="AZ131" s="333"/>
      <c r="BA131" s="333"/>
      <c r="BB131" s="333"/>
      <c r="BC131" s="334"/>
      <c r="BD131" s="332"/>
      <c r="BE131" s="333"/>
      <c r="BF131" s="333"/>
      <c r="BG131" s="333"/>
      <c r="BH131" s="334"/>
      <c r="BI131" s="336" t="s">
        <v>59</v>
      </c>
      <c r="BJ131" s="337"/>
      <c r="BK131" s="337"/>
      <c r="BL131" s="337"/>
      <c r="BM131" s="338"/>
    </row>
    <row r="132" spans="1:65" ht="8.25" customHeight="1" x14ac:dyDescent="0.4">
      <c r="Z132" s="310"/>
      <c r="AA132" s="289"/>
      <c r="AB132" s="289"/>
      <c r="AC132" s="289"/>
      <c r="AD132" s="335"/>
      <c r="AE132" s="310"/>
      <c r="AF132" s="289"/>
      <c r="AG132" s="289"/>
      <c r="AH132" s="289"/>
      <c r="AI132" s="335"/>
      <c r="AJ132" s="310"/>
      <c r="AK132" s="289"/>
      <c r="AL132" s="289"/>
      <c r="AM132" s="289"/>
      <c r="AN132" s="335"/>
      <c r="AO132" s="310"/>
      <c r="AP132" s="289"/>
      <c r="AQ132" s="289"/>
      <c r="AR132" s="289"/>
      <c r="AS132" s="335"/>
      <c r="AT132" s="310"/>
      <c r="AU132" s="289"/>
      <c r="AV132" s="289"/>
      <c r="AW132" s="289"/>
      <c r="AX132" s="335"/>
      <c r="AY132" s="310"/>
      <c r="AZ132" s="289"/>
      <c r="BA132" s="289"/>
      <c r="BB132" s="289"/>
      <c r="BC132" s="335"/>
      <c r="BD132" s="310"/>
      <c r="BE132" s="289"/>
      <c r="BF132" s="289"/>
      <c r="BG132" s="289"/>
      <c r="BH132" s="335"/>
      <c r="BI132" s="339"/>
      <c r="BJ132" s="340"/>
      <c r="BK132" s="340"/>
      <c r="BL132" s="340"/>
      <c r="BM132" s="341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4wEIOgFX24eEbml4O98rXYyECKcolYmFYsSZhhSD22pZwoF9w45ErvYxBVxV51zIPb8lQK59Mz+z6yd18XXE9w==" saltValue="4QSdTRZb7nUnaxpLTKDnNA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</mergeCells>
  <phoneticPr fontId="3"/>
  <pageMargins left="0.7" right="0.7" top="0.75" bottom="0.75" header="0.3" footer="0.3"/>
  <pageSetup paperSize="9" scale="82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C10940-A7A5-4FFF-8F8A-43C8CAA75B74}">
  <dimension ref="A1:DY140"/>
  <sheetViews>
    <sheetView showGridLines="0" view="pageBreakPreview" topLeftCell="A2" zoomScaleNormal="100" zoomScaleSheetLayoutView="100" workbookViewId="0">
      <selection activeCell="AS12" sqref="AS12:BI12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142" t="s">
        <v>88</v>
      </c>
      <c r="BD1" s="142"/>
      <c r="BE1" s="142" t="s">
        <v>26</v>
      </c>
      <c r="BF1" s="142"/>
      <c r="BG1" s="142"/>
      <c r="BH1" s="142"/>
      <c r="BI1" s="142"/>
      <c r="BJ1" s="142"/>
      <c r="BK1" s="142"/>
      <c r="BL1" s="142"/>
    </row>
    <row r="2" spans="1:87" ht="10.5" customHeight="1" x14ac:dyDescent="0.4">
      <c r="BC2" s="142"/>
      <c r="BD2" s="142"/>
      <c r="BE2" s="142"/>
      <c r="BF2" s="142"/>
      <c r="BG2" s="142"/>
      <c r="BH2" s="142"/>
      <c r="BI2" s="142"/>
      <c r="BJ2" s="142"/>
      <c r="BK2" s="142"/>
      <c r="BL2" s="142"/>
    </row>
    <row r="3" spans="1:87" ht="13.5" customHeight="1" x14ac:dyDescent="0.4">
      <c r="T3" s="41"/>
      <c r="U3" s="41"/>
      <c r="V3" s="41"/>
      <c r="W3" s="41"/>
      <c r="X3" s="143" t="s">
        <v>27</v>
      </c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</row>
    <row r="4" spans="1:87" ht="14.25" customHeight="1" thickBot="1" x14ac:dyDescent="0.45">
      <c r="T4" s="41"/>
      <c r="U4" s="41"/>
      <c r="V4" s="41"/>
      <c r="W4" s="41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145"/>
      <c r="AR6" s="145"/>
      <c r="AS6" s="145"/>
      <c r="AT6" s="145"/>
      <c r="AU6" s="145"/>
      <c r="AV6" s="145"/>
      <c r="AW6" s="145"/>
      <c r="AX6" s="145"/>
      <c r="AY6" s="45"/>
    </row>
    <row r="7" spans="1:87" ht="13.5" customHeight="1" x14ac:dyDescent="0.4">
      <c r="B7" s="129" t="str">
        <f>'請求一覧(入力シート・貴社控)'!F20</f>
        <v>株式会社長谷川電機 殿</v>
      </c>
      <c r="C7" s="129"/>
      <c r="D7" s="129"/>
      <c r="E7" s="129"/>
      <c r="F7" s="129"/>
      <c r="G7" s="129"/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47"/>
      <c r="AO7" s="46"/>
      <c r="AP7" s="46"/>
      <c r="AQ7" s="145"/>
      <c r="AR7" s="145"/>
      <c r="AS7" s="145"/>
      <c r="AT7" s="145"/>
      <c r="AU7" s="145"/>
      <c r="AV7" s="145"/>
      <c r="AW7" s="145"/>
      <c r="AX7" s="145"/>
      <c r="AY7" s="45"/>
    </row>
    <row r="8" spans="1:87" ht="13.5" customHeight="1" x14ac:dyDescent="0.4"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133" t="s">
        <v>28</v>
      </c>
      <c r="AQ9" s="133"/>
      <c r="AR9" s="133"/>
      <c r="AS9" s="133"/>
      <c r="AT9" s="133"/>
      <c r="AU9" s="150">
        <f>'請求一覧(入力シート・貴社控)'!M5</f>
        <v>0</v>
      </c>
      <c r="AV9" s="150"/>
      <c r="AW9" s="150"/>
      <c r="AX9" s="151" t="s">
        <v>6</v>
      </c>
      <c r="AY9" s="151"/>
      <c r="AZ9" s="151"/>
      <c r="BA9" s="150">
        <f>'請求一覧(入力シート・貴社控)'!M6</f>
        <v>0</v>
      </c>
      <c r="BB9" s="150"/>
      <c r="BC9" s="150"/>
      <c r="BD9" s="151" t="s">
        <v>29</v>
      </c>
      <c r="BE9" s="151"/>
      <c r="BF9" s="151"/>
      <c r="BG9" s="150">
        <f>'請求一覧(入力シート・貴社控)'!M7</f>
        <v>0</v>
      </c>
      <c r="BH9" s="150"/>
      <c r="BI9" s="150"/>
      <c r="BJ9" s="151" t="s">
        <v>30</v>
      </c>
      <c r="BK9" s="151"/>
      <c r="BL9" s="151"/>
    </row>
    <row r="10" spans="1:87" x14ac:dyDescent="0.4">
      <c r="J10" s="45"/>
      <c r="AO10" s="46"/>
      <c r="AP10" s="133"/>
      <c r="AQ10" s="133"/>
      <c r="AR10" s="133"/>
      <c r="AS10" s="133"/>
      <c r="AT10" s="133"/>
      <c r="AU10" s="150"/>
      <c r="AV10" s="150"/>
      <c r="AW10" s="150"/>
      <c r="AX10" s="151"/>
      <c r="AY10" s="151"/>
      <c r="AZ10" s="151"/>
      <c r="BA10" s="150"/>
      <c r="BB10" s="150"/>
      <c r="BC10" s="150"/>
      <c r="BD10" s="151"/>
      <c r="BE10" s="151"/>
      <c r="BF10" s="151"/>
      <c r="BG10" s="150"/>
      <c r="BH10" s="150"/>
      <c r="BI10" s="150"/>
      <c r="BJ10" s="151"/>
      <c r="BK10" s="151"/>
      <c r="BL10" s="151"/>
    </row>
    <row r="11" spans="1:87" ht="13.5" customHeight="1" x14ac:dyDescent="0.35">
      <c r="F11" s="49"/>
      <c r="G11" s="49"/>
      <c r="H11" s="153" t="str">
        <f>IF('請求一覧(入力シート・貴社控)'!G38="","",'請求一覧(入力シート・貴社控)'!G38)</f>
        <v/>
      </c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S11" s="50"/>
    </row>
    <row r="12" spans="1:87" ht="14.1" customHeight="1" x14ac:dyDescent="0.4">
      <c r="A12" s="51"/>
      <c r="B12" s="152" t="s">
        <v>31</v>
      </c>
      <c r="C12" s="152"/>
      <c r="D12" s="152"/>
      <c r="E12" s="152"/>
      <c r="F12" s="152"/>
      <c r="G12" s="52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  <c r="Z12" s="154"/>
      <c r="AA12" s="154"/>
      <c r="AH12" s="53"/>
      <c r="AI12" s="53"/>
      <c r="AJ12" s="54"/>
      <c r="AK12" s="54"/>
      <c r="AL12" s="135" t="s">
        <v>71</v>
      </c>
      <c r="AM12" s="135" t="s">
        <v>71</v>
      </c>
      <c r="AN12" s="135" t="s">
        <v>71</v>
      </c>
      <c r="AO12" s="135" t="s">
        <v>71</v>
      </c>
      <c r="AP12" s="135" t="s">
        <v>71</v>
      </c>
      <c r="AQ12" s="135" t="s">
        <v>71</v>
      </c>
      <c r="AR12" s="135" t="s">
        <v>71</v>
      </c>
      <c r="AS12" s="137" t="str">
        <f xml:space="preserve"> IF('請求一覧(印刷提出)'!M20="", "",'請求一覧(印刷提出)'!M20)</f>
        <v/>
      </c>
      <c r="AT12" s="344"/>
      <c r="AU12" s="344"/>
      <c r="AV12" s="344"/>
      <c r="AW12" s="344"/>
      <c r="AX12" s="344"/>
      <c r="AY12" s="344"/>
      <c r="AZ12" s="344"/>
      <c r="BA12" s="344"/>
      <c r="BB12" s="344"/>
      <c r="BC12" s="344"/>
      <c r="BD12" s="344"/>
      <c r="BE12" s="344"/>
      <c r="BF12" s="344"/>
      <c r="BG12" s="344"/>
      <c r="BH12" s="344"/>
      <c r="BI12" s="344"/>
    </row>
    <row r="13" spans="1:87" ht="14.1" customHeight="1" x14ac:dyDescent="0.35">
      <c r="F13" s="49"/>
      <c r="G13" s="55"/>
      <c r="H13" s="153" t="str">
        <f>IF('請求一覧(入力シート・貴社控)'!E38="","",'請求一覧(入力シート・貴社控)'!E38)</f>
        <v/>
      </c>
      <c r="I13" s="153"/>
      <c r="J13" s="153"/>
      <c r="K13" s="153"/>
      <c r="L13" s="153"/>
      <c r="M13" s="153"/>
      <c r="N13" s="153"/>
      <c r="O13" s="153"/>
      <c r="P13" s="153"/>
      <c r="Q13" s="153"/>
      <c r="R13" s="153"/>
      <c r="S13" s="153"/>
      <c r="T13" s="153"/>
      <c r="U13" s="153"/>
      <c r="V13" s="153"/>
      <c r="W13" s="153"/>
      <c r="X13" s="153"/>
      <c r="Y13" s="153"/>
      <c r="Z13" s="153"/>
      <c r="AA13" s="153"/>
      <c r="AD13" s="56"/>
      <c r="AE13" s="56"/>
      <c r="AF13" s="56"/>
      <c r="AG13" s="56"/>
      <c r="AH13" s="56"/>
      <c r="AI13" s="56"/>
      <c r="AJ13"/>
      <c r="AK13"/>
      <c r="AL13" s="135" t="s">
        <v>72</v>
      </c>
      <c r="AM13" s="135" t="s">
        <v>72</v>
      </c>
      <c r="AN13" s="135" t="s">
        <v>72</v>
      </c>
      <c r="AO13" s="135" t="s">
        <v>72</v>
      </c>
      <c r="AP13" s="135" t="s">
        <v>72</v>
      </c>
      <c r="AQ13" s="135" t="s">
        <v>72</v>
      </c>
      <c r="AR13" s="135" t="s">
        <v>72</v>
      </c>
      <c r="AS13" s="137" t="str">
        <f xml:space="preserve"> IF('請求一覧(印刷提出)'!M21="", "",'請求一覧(印刷提出)'!M21)</f>
        <v/>
      </c>
      <c r="AT13" s="344"/>
      <c r="AU13" s="344"/>
      <c r="AV13" s="344"/>
      <c r="AW13" s="344"/>
      <c r="AX13" s="344"/>
      <c r="AY13" s="344"/>
      <c r="AZ13" s="344"/>
      <c r="BA13" s="344"/>
      <c r="BB13" s="344"/>
      <c r="BC13" s="344"/>
      <c r="BD13" s="344"/>
      <c r="BE13" s="344"/>
      <c r="BF13" s="344"/>
      <c r="BG13" s="344"/>
      <c r="BH13" s="344"/>
      <c r="BI13" s="344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152" t="s">
        <v>32</v>
      </c>
      <c r="C14" s="152"/>
      <c r="D14" s="152"/>
      <c r="E14" s="152"/>
      <c r="F14" s="152"/>
      <c r="G14" s="52"/>
      <c r="H14" s="154"/>
      <c r="I14" s="154"/>
      <c r="J14" s="154"/>
      <c r="K14" s="154"/>
      <c r="L14" s="154"/>
      <c r="M14" s="154"/>
      <c r="N14" s="154"/>
      <c r="O14" s="154"/>
      <c r="P14" s="154"/>
      <c r="Q14" s="154"/>
      <c r="R14" s="154"/>
      <c r="S14" s="154"/>
      <c r="T14" s="154"/>
      <c r="U14" s="154"/>
      <c r="V14" s="154"/>
      <c r="W14" s="154"/>
      <c r="X14" s="154"/>
      <c r="Y14" s="154"/>
      <c r="Z14" s="154"/>
      <c r="AA14" s="154"/>
      <c r="AD14"/>
      <c r="AE14"/>
      <c r="AF14"/>
      <c r="AG14"/>
      <c r="AH14"/>
      <c r="AI14"/>
      <c r="AJ14"/>
      <c r="AK14"/>
      <c r="AL14" s="135" t="s">
        <v>73</v>
      </c>
      <c r="AM14" s="135" t="s">
        <v>73</v>
      </c>
      <c r="AN14" s="135" t="s">
        <v>73</v>
      </c>
      <c r="AO14" s="135" t="s">
        <v>73</v>
      </c>
      <c r="AP14" s="135" t="s">
        <v>73</v>
      </c>
      <c r="AQ14" s="135" t="s">
        <v>73</v>
      </c>
      <c r="AR14" s="135" t="s">
        <v>73</v>
      </c>
      <c r="AS14" s="137" t="str">
        <f xml:space="preserve"> IF('請求一覧(印刷提出)'!M22="", "",'請求一覧(印刷提出)'!M22)</f>
        <v/>
      </c>
      <c r="AT14" s="344"/>
      <c r="AU14" s="344"/>
      <c r="AV14" s="344"/>
      <c r="AW14" s="344"/>
      <c r="AX14" s="344"/>
      <c r="AY14" s="344"/>
      <c r="AZ14" s="344"/>
      <c r="BA14" s="344"/>
      <c r="BB14" s="344"/>
      <c r="BC14" s="344"/>
      <c r="BD14" s="344"/>
      <c r="BE14" s="344"/>
      <c r="BF14" s="344"/>
      <c r="BG14" s="344"/>
      <c r="BH14" s="344"/>
      <c r="BI14" s="344"/>
      <c r="BJ14" s="59"/>
      <c r="BK14" s="59"/>
      <c r="BL14" s="59"/>
    </row>
    <row r="15" spans="1:87" ht="14.1" customHeight="1" x14ac:dyDescent="0.35">
      <c r="F15" s="49"/>
      <c r="G15" s="55"/>
      <c r="H15" s="153" t="str">
        <f>IF('請求一覧(入力シート・貴社控)'!F38="","",'請求一覧(入力シート・貴社控)'!F38)</f>
        <v/>
      </c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/>
      <c r="X15" s="153"/>
      <c r="Y15" s="153"/>
      <c r="Z15" s="153"/>
      <c r="AA15" s="153"/>
      <c r="AD15"/>
      <c r="AE15"/>
      <c r="AF15"/>
      <c r="AG15"/>
      <c r="AH15"/>
      <c r="AI15"/>
      <c r="AJ15"/>
      <c r="AK15"/>
      <c r="AL15" s="135" t="s">
        <v>67</v>
      </c>
      <c r="AM15" s="135" t="s">
        <v>67</v>
      </c>
      <c r="AN15" s="135" t="s">
        <v>67</v>
      </c>
      <c r="AO15" s="135" t="s">
        <v>67</v>
      </c>
      <c r="AP15" s="135" t="s">
        <v>67</v>
      </c>
      <c r="AQ15" s="135" t="s">
        <v>67</v>
      </c>
      <c r="AR15" s="135" t="s">
        <v>67</v>
      </c>
      <c r="AS15" s="137" t="str">
        <f xml:space="preserve"> IF('請求一覧(印刷提出)'!M23="", "",'請求一覧(印刷提出)'!M23)</f>
        <v/>
      </c>
      <c r="AT15" s="344"/>
      <c r="AU15" s="344"/>
      <c r="AV15" s="344"/>
      <c r="AW15" s="344"/>
      <c r="AX15" s="344"/>
      <c r="AY15" s="344"/>
      <c r="AZ15" s="344"/>
      <c r="BA15" s="344"/>
      <c r="BB15" s="344"/>
      <c r="BC15" s="344"/>
      <c r="BD15" s="344"/>
      <c r="BE15" s="344"/>
      <c r="BF15" s="344"/>
      <c r="BG15" s="344"/>
      <c r="BH15" s="344"/>
      <c r="BI15" s="344"/>
    </row>
    <row r="16" spans="1:87" ht="14.1" customHeight="1" x14ac:dyDescent="0.4">
      <c r="A16" s="51"/>
      <c r="B16" s="152" t="s">
        <v>13</v>
      </c>
      <c r="C16" s="152"/>
      <c r="D16" s="152"/>
      <c r="E16" s="152"/>
      <c r="F16" s="152"/>
      <c r="G16" s="52"/>
      <c r="H16" s="154"/>
      <c r="I16" s="154"/>
      <c r="J16" s="154"/>
      <c r="K16" s="154"/>
      <c r="L16" s="154"/>
      <c r="M16" s="154"/>
      <c r="N16" s="154"/>
      <c r="O16" s="154"/>
      <c r="P16" s="154"/>
      <c r="Q16" s="154"/>
      <c r="R16" s="154"/>
      <c r="S16" s="154"/>
      <c r="T16" s="154"/>
      <c r="U16" s="154"/>
      <c r="V16" s="154"/>
      <c r="W16" s="154"/>
      <c r="X16" s="154"/>
      <c r="Y16" s="154"/>
      <c r="Z16" s="154"/>
      <c r="AA16" s="154"/>
      <c r="AD16"/>
      <c r="AE16"/>
      <c r="AF16"/>
      <c r="AG16"/>
      <c r="AH16"/>
      <c r="AI16"/>
      <c r="AJ16"/>
      <c r="AK16"/>
      <c r="AL16" s="135" t="s">
        <v>69</v>
      </c>
      <c r="AM16" s="135" t="s">
        <v>69</v>
      </c>
      <c r="AN16" s="135" t="s">
        <v>69</v>
      </c>
      <c r="AO16" s="135" t="s">
        <v>69</v>
      </c>
      <c r="AP16" s="135" t="s">
        <v>69</v>
      </c>
      <c r="AQ16" s="135" t="s">
        <v>69</v>
      </c>
      <c r="AR16" s="135" t="s">
        <v>69</v>
      </c>
      <c r="AS16" s="137" t="str">
        <f xml:space="preserve"> IF('請求一覧(印刷提出)'!M24="", "",'請求一覧(印刷提出)'!M24)</f>
        <v/>
      </c>
      <c r="AT16" s="344"/>
      <c r="AU16" s="344"/>
      <c r="AV16" s="344"/>
      <c r="AW16" s="344"/>
      <c r="AX16" s="344"/>
      <c r="AY16" s="344"/>
      <c r="AZ16" s="344"/>
      <c r="BA16" s="344"/>
      <c r="BB16" s="344"/>
      <c r="BC16" s="344"/>
      <c r="BD16" s="344"/>
      <c r="BE16" s="344"/>
      <c r="BF16" s="344"/>
      <c r="BG16" s="344"/>
      <c r="BH16" s="344"/>
      <c r="BI16" s="344"/>
      <c r="BJ16" s="133" t="s">
        <v>33</v>
      </c>
      <c r="BK16" s="133"/>
      <c r="BL16" s="133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139" t="s">
        <v>74</v>
      </c>
      <c r="AM17" s="139" t="s">
        <v>74</v>
      </c>
      <c r="AN17" s="139" t="s">
        <v>74</v>
      </c>
      <c r="AO17" s="139" t="s">
        <v>74</v>
      </c>
      <c r="AP17" s="139" t="s">
        <v>74</v>
      </c>
      <c r="AQ17" s="139" t="s">
        <v>74</v>
      </c>
      <c r="AR17" s="139" t="s">
        <v>74</v>
      </c>
      <c r="AS17" s="138" t="str">
        <f xml:space="preserve"> IF('請求一覧(印刷提出)'!M25="", "",'請求一覧(印刷提出)'!M25)</f>
        <v/>
      </c>
      <c r="AT17" s="343"/>
      <c r="AU17" s="343"/>
      <c r="AV17" s="343"/>
      <c r="AW17" s="343"/>
      <c r="AX17" s="343"/>
      <c r="AY17" s="343"/>
      <c r="AZ17" s="343"/>
      <c r="BA17" s="343"/>
      <c r="BB17" s="343"/>
      <c r="BC17" s="343"/>
      <c r="BD17" s="343"/>
      <c r="BE17" s="343"/>
      <c r="BF17" s="343"/>
      <c r="BG17" s="343"/>
      <c r="BH17" s="343"/>
      <c r="BI17" s="343"/>
      <c r="BJ17" s="134"/>
      <c r="BK17" s="134"/>
      <c r="BL17" s="134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155" t="s">
        <v>34</v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7"/>
      <c r="W19" s="158" t="s">
        <v>35</v>
      </c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156"/>
      <c r="AK19" s="156"/>
      <c r="AL19" s="156"/>
      <c r="AM19" s="156"/>
      <c r="AN19" s="156"/>
      <c r="AO19" s="156"/>
      <c r="AP19" s="156"/>
      <c r="AQ19" s="157"/>
      <c r="BK19" s="51"/>
      <c r="BL19" s="51"/>
      <c r="BM19" s="51"/>
    </row>
    <row r="20" spans="1:66" ht="30" customHeight="1" thickTop="1" x14ac:dyDescent="0.35">
      <c r="A20" s="61"/>
      <c r="B20" s="159" t="s">
        <v>36</v>
      </c>
      <c r="C20" s="160"/>
      <c r="D20" s="161" t="s">
        <v>37</v>
      </c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2"/>
      <c r="W20" s="163" t="str">
        <f>IF('請求一覧(入力シート・貴社控)'!H38="","",'請求一覧(入力シート・貴社控)'!H38)</f>
        <v/>
      </c>
      <c r="X20" s="164"/>
      <c r="Y20" s="164"/>
      <c r="Z20" s="164"/>
      <c r="AA20" s="164"/>
      <c r="AB20" s="164"/>
      <c r="AC20" s="164"/>
      <c r="AD20" s="164"/>
      <c r="AE20" s="164"/>
      <c r="AF20" s="164"/>
      <c r="AG20" s="164"/>
      <c r="AH20" s="164"/>
      <c r="AI20" s="164"/>
      <c r="AJ20" s="164"/>
      <c r="AK20" s="164"/>
      <c r="AL20" s="164"/>
      <c r="AM20" s="164"/>
      <c r="AN20" s="164"/>
      <c r="AO20" s="164"/>
      <c r="AP20" s="164"/>
      <c r="AQ20" s="165"/>
      <c r="AT20" s="62"/>
    </row>
    <row r="21" spans="1:66" ht="30" customHeight="1" x14ac:dyDescent="0.35">
      <c r="A21" s="61"/>
      <c r="B21" s="175" t="s">
        <v>38</v>
      </c>
      <c r="C21" s="176"/>
      <c r="D21" s="177" t="s">
        <v>39</v>
      </c>
      <c r="E21" s="178"/>
      <c r="F21" s="178"/>
      <c r="G21" s="178"/>
      <c r="H21" s="178"/>
      <c r="I21" s="178"/>
      <c r="J21" s="178"/>
      <c r="K21" s="178"/>
      <c r="L21" s="178"/>
      <c r="M21" s="178"/>
      <c r="N21" s="178"/>
      <c r="O21" s="178"/>
      <c r="P21" s="178"/>
      <c r="Q21" s="178"/>
      <c r="R21" s="178"/>
      <c r="S21" s="178"/>
      <c r="T21" s="178"/>
      <c r="U21" s="178"/>
      <c r="V21" s="179"/>
      <c r="W21" s="180" t="str">
        <f>IF('請求一覧(入力シート・貴社控)'!I38="","",'請求一覧(入力シート・貴社控)'!I38)</f>
        <v/>
      </c>
      <c r="X21" s="181"/>
      <c r="Y21" s="181"/>
      <c r="Z21" s="181"/>
      <c r="AA21" s="181"/>
      <c r="AB21" s="181"/>
      <c r="AC21" s="181"/>
      <c r="AD21" s="181"/>
      <c r="AE21" s="181"/>
      <c r="AF21" s="181"/>
      <c r="AG21" s="181"/>
      <c r="AH21" s="181"/>
      <c r="AI21" s="181"/>
      <c r="AJ21" s="181"/>
      <c r="AK21" s="181"/>
      <c r="AL21" s="181"/>
      <c r="AM21" s="181"/>
      <c r="AN21" s="181"/>
      <c r="AO21" s="182" t="s">
        <v>40</v>
      </c>
      <c r="AP21" s="182"/>
      <c r="AQ21" s="183"/>
    </row>
    <row r="22" spans="1:66" ht="15" customHeight="1" x14ac:dyDescent="0.35">
      <c r="A22" s="61"/>
      <c r="B22" s="184" t="s">
        <v>41</v>
      </c>
      <c r="C22" s="185"/>
      <c r="D22" s="187" t="s">
        <v>42</v>
      </c>
      <c r="E22" s="187"/>
      <c r="F22" s="187"/>
      <c r="G22" s="187"/>
      <c r="H22" s="187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/>
      <c r="V22" s="188"/>
      <c r="W22" s="191">
        <f>IF('請求一覧(入力シート・貴社控)'!J38="","",'請求一覧(入力シート・貴社控)'!J38)</f>
        <v>0</v>
      </c>
      <c r="X22" s="192"/>
      <c r="Y22" s="192"/>
      <c r="Z22" s="192"/>
      <c r="AA22" s="192"/>
      <c r="AB22" s="192"/>
      <c r="AC22" s="192"/>
      <c r="AD22" s="192"/>
      <c r="AE22" s="192"/>
      <c r="AF22" s="192"/>
      <c r="AG22" s="192"/>
      <c r="AH22" s="192"/>
      <c r="AI22" s="192"/>
      <c r="AJ22" s="192"/>
      <c r="AK22" s="192"/>
      <c r="AL22" s="192"/>
      <c r="AM22" s="192"/>
      <c r="AN22" s="192"/>
      <c r="AO22" s="192"/>
      <c r="AP22" s="192"/>
      <c r="AQ22" s="193"/>
    </row>
    <row r="23" spans="1:66" ht="15" customHeight="1" x14ac:dyDescent="0.35">
      <c r="A23" s="61"/>
      <c r="B23" s="186"/>
      <c r="C23" s="134"/>
      <c r="D23" s="189"/>
      <c r="E23" s="189"/>
      <c r="F23" s="189"/>
      <c r="G23" s="189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90"/>
      <c r="W23" s="194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6"/>
    </row>
    <row r="24" spans="1:66" ht="30" customHeight="1" thickBot="1" x14ac:dyDescent="0.4">
      <c r="A24" s="61"/>
      <c r="B24" s="166" t="s">
        <v>43</v>
      </c>
      <c r="C24" s="167"/>
      <c r="D24" s="168" t="s">
        <v>44</v>
      </c>
      <c r="E24" s="168"/>
      <c r="F24" s="168"/>
      <c r="G24" s="168"/>
      <c r="H24" s="168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9"/>
      <c r="W24" s="170" t="str">
        <f>IF('請求一覧(入力シート・貴社控)'!K38="","",'請求一覧(入力シート・貴社控)'!K38)</f>
        <v/>
      </c>
      <c r="X24" s="171"/>
      <c r="Y24" s="171"/>
      <c r="Z24" s="171"/>
      <c r="AA24" s="171"/>
      <c r="AB24" s="171"/>
      <c r="AC24" s="171"/>
      <c r="AD24" s="171"/>
      <c r="AE24" s="171"/>
      <c r="AF24" s="171"/>
      <c r="AG24" s="171"/>
      <c r="AH24" s="171"/>
      <c r="AI24" s="171"/>
      <c r="AJ24" s="171"/>
      <c r="AK24" s="171"/>
      <c r="AL24" s="171"/>
      <c r="AM24" s="171"/>
      <c r="AN24" s="171"/>
      <c r="AO24" s="171"/>
      <c r="AP24" s="171"/>
      <c r="AQ24" s="172"/>
    </row>
    <row r="25" spans="1:66" ht="30" customHeight="1" thickTop="1" x14ac:dyDescent="0.35">
      <c r="A25" s="61"/>
      <c r="B25" s="173" t="s">
        <v>45</v>
      </c>
      <c r="C25" s="160"/>
      <c r="D25" s="161" t="s">
        <v>46</v>
      </c>
      <c r="E25" s="161"/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2"/>
      <c r="W25" s="163">
        <f>IF('請求一覧(入力シート・貴社控)'!L38="","",'請求一覧(入力シート・貴社控)'!L38)</f>
        <v>0</v>
      </c>
      <c r="X25" s="164"/>
      <c r="Y25" s="164"/>
      <c r="Z25" s="164"/>
      <c r="AA25" s="164"/>
      <c r="AB25" s="164"/>
      <c r="AC25" s="164"/>
      <c r="AD25" s="164"/>
      <c r="AE25" s="164"/>
      <c r="AF25" s="164"/>
      <c r="AG25" s="164"/>
      <c r="AH25" s="164"/>
      <c r="AI25" s="164"/>
      <c r="AJ25" s="164"/>
      <c r="AK25" s="164"/>
      <c r="AL25" s="164"/>
      <c r="AM25" s="164"/>
      <c r="AN25" s="164"/>
      <c r="AO25" s="164"/>
      <c r="AP25" s="164"/>
      <c r="AQ25" s="174"/>
    </row>
    <row r="26" spans="1:66" ht="15" hidden="1" customHeight="1" x14ac:dyDescent="0.35">
      <c r="A26" s="61"/>
      <c r="B26" s="207" t="s">
        <v>47</v>
      </c>
      <c r="C26" s="208"/>
      <c r="D26" s="210" t="s">
        <v>48</v>
      </c>
      <c r="E26" s="210"/>
      <c r="F26" s="210"/>
      <c r="G26" s="210"/>
      <c r="H26" s="210"/>
      <c r="I26" s="210"/>
      <c r="J26" s="210"/>
      <c r="K26" s="211">
        <v>1</v>
      </c>
      <c r="L26" s="211"/>
      <c r="M26" s="211"/>
      <c r="N26" s="210" t="s">
        <v>49</v>
      </c>
      <c r="O26" s="210"/>
      <c r="P26" s="210"/>
      <c r="Q26" s="210"/>
      <c r="R26" s="210"/>
      <c r="S26" s="210"/>
      <c r="T26" s="210"/>
      <c r="U26" s="210"/>
      <c r="V26" s="212"/>
      <c r="W26" s="213"/>
      <c r="X26" s="214"/>
      <c r="Y26" s="214"/>
      <c r="Z26" s="214"/>
      <c r="AA26" s="214"/>
      <c r="AB26" s="214"/>
      <c r="AC26" s="214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5"/>
      <c r="BN26" s="40" t="s">
        <v>50</v>
      </c>
    </row>
    <row r="27" spans="1:66" ht="15" hidden="1" customHeight="1" x14ac:dyDescent="0.35">
      <c r="A27" s="61"/>
      <c r="B27" s="209"/>
      <c r="C27" s="176"/>
      <c r="D27" s="189" t="s">
        <v>51</v>
      </c>
      <c r="E27" s="189"/>
      <c r="F27" s="189"/>
      <c r="G27" s="189"/>
      <c r="H27" s="189"/>
      <c r="I27" s="189"/>
      <c r="J27" s="189"/>
      <c r="K27" s="189"/>
      <c r="L27" s="189"/>
      <c r="M27" s="189"/>
      <c r="N27" s="189"/>
      <c r="O27" s="189"/>
      <c r="P27" s="189"/>
      <c r="Q27" s="189"/>
      <c r="R27" s="189"/>
      <c r="S27" s="189"/>
      <c r="T27" s="189"/>
      <c r="U27" s="189"/>
      <c r="V27" s="190"/>
      <c r="W27" s="216"/>
      <c r="X27" s="217"/>
      <c r="Y27" s="217"/>
      <c r="Z27" s="217"/>
      <c r="AA27" s="217"/>
      <c r="AB27" s="217"/>
      <c r="AC27" s="217"/>
      <c r="AD27" s="217"/>
      <c r="AE27" s="217"/>
      <c r="AF27" s="217"/>
      <c r="AG27" s="217"/>
      <c r="AH27" s="217"/>
      <c r="AI27" s="217"/>
      <c r="AJ27" s="217"/>
      <c r="AK27" s="217"/>
      <c r="AL27" s="217"/>
      <c r="AM27" s="217"/>
      <c r="AN27" s="217"/>
      <c r="AO27" s="217"/>
      <c r="AP27" s="217"/>
      <c r="AQ27" s="218"/>
    </row>
    <row r="28" spans="1:66" ht="30" customHeight="1" x14ac:dyDescent="0.35">
      <c r="A28" s="61"/>
      <c r="B28" s="64" t="s">
        <v>52</v>
      </c>
      <c r="C28" s="63"/>
      <c r="D28" s="178" t="s">
        <v>79</v>
      </c>
      <c r="E28" s="178"/>
      <c r="F28" s="178"/>
      <c r="G28" s="178"/>
      <c r="H28" s="178"/>
      <c r="I28" s="178"/>
      <c r="J28" s="178"/>
      <c r="K28" s="178"/>
      <c r="L28" s="178"/>
      <c r="M28" s="178"/>
      <c r="N28" s="178"/>
      <c r="O28" s="178"/>
      <c r="P28" s="178"/>
      <c r="Q28" s="178"/>
      <c r="R28" s="178"/>
      <c r="S28" s="178"/>
      <c r="T28" s="178"/>
      <c r="U28" s="178"/>
      <c r="V28" s="179"/>
      <c r="W28" s="197">
        <f>W25*0.1</f>
        <v>0</v>
      </c>
      <c r="X28" s="198"/>
      <c r="Y28" s="198"/>
      <c r="Z28" s="198"/>
      <c r="AA28" s="198"/>
      <c r="AB28" s="198"/>
      <c r="AC28" s="198"/>
      <c r="AD28" s="198"/>
      <c r="AE28" s="198"/>
      <c r="AF28" s="198"/>
      <c r="AG28" s="198"/>
      <c r="AH28" s="198"/>
      <c r="AI28" s="198"/>
      <c r="AJ28" s="198"/>
      <c r="AK28" s="198"/>
      <c r="AL28" s="198"/>
      <c r="AM28" s="198"/>
      <c r="AN28" s="198"/>
      <c r="AO28" s="198"/>
      <c r="AP28" s="198"/>
      <c r="AQ28" s="199"/>
    </row>
    <row r="29" spans="1:66" ht="30" customHeight="1" thickBot="1" x14ac:dyDescent="0.4">
      <c r="A29" s="61"/>
      <c r="B29" s="200" t="s">
        <v>53</v>
      </c>
      <c r="C29" s="201"/>
      <c r="D29" s="202" t="s">
        <v>54</v>
      </c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3"/>
      <c r="W29" s="204">
        <f>W25+W28</f>
        <v>0</v>
      </c>
      <c r="X29" s="205"/>
      <c r="Y29" s="205"/>
      <c r="Z29" s="205"/>
      <c r="AA29" s="205"/>
      <c r="AB29" s="205"/>
      <c r="AC29" s="205"/>
      <c r="AD29" s="205"/>
      <c r="AE29" s="205"/>
      <c r="AF29" s="205"/>
      <c r="AG29" s="205"/>
      <c r="AH29" s="205"/>
      <c r="AI29" s="205"/>
      <c r="AJ29" s="205"/>
      <c r="AK29" s="205"/>
      <c r="AL29" s="205"/>
      <c r="AM29" s="205"/>
      <c r="AN29" s="205"/>
      <c r="AO29" s="205"/>
      <c r="AP29" s="205"/>
      <c r="AQ29" s="206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146"/>
      <c r="BD74" s="146"/>
      <c r="BE74" s="146" t="s">
        <v>55</v>
      </c>
      <c r="BF74" s="146"/>
      <c r="BG74" s="146"/>
      <c r="BH74" s="146"/>
      <c r="BI74" s="146"/>
      <c r="BJ74" s="146"/>
      <c r="BK74" s="146"/>
      <c r="BL74" s="146"/>
    </row>
    <row r="75" spans="1:129" ht="10.5" customHeight="1" x14ac:dyDescent="0.4">
      <c r="BC75" s="146"/>
      <c r="BD75" s="146"/>
      <c r="BE75" s="146"/>
      <c r="BF75" s="146"/>
      <c r="BG75" s="146"/>
      <c r="BH75" s="146"/>
      <c r="BI75" s="146"/>
      <c r="BJ75" s="146"/>
      <c r="BK75" s="146"/>
      <c r="BL75" s="146"/>
    </row>
    <row r="76" spans="1:129" ht="13.5" customHeight="1" x14ac:dyDescent="0.4">
      <c r="T76" s="41"/>
      <c r="U76" s="41"/>
      <c r="V76" s="41"/>
      <c r="W76" s="41"/>
      <c r="X76" s="147" t="s">
        <v>56</v>
      </c>
      <c r="Y76" s="147"/>
      <c r="Z76" s="147"/>
      <c r="AA76" s="147"/>
      <c r="AB76" s="147"/>
      <c r="AC76" s="147"/>
      <c r="AD76" s="147"/>
      <c r="AE76" s="147"/>
      <c r="AF76" s="147"/>
      <c r="AG76" s="147"/>
      <c r="AH76" s="147"/>
      <c r="AI76" s="147"/>
      <c r="AJ76" s="147"/>
      <c r="AK76" s="147"/>
      <c r="AL76" s="147"/>
      <c r="AM76" s="147"/>
      <c r="AN76" s="147"/>
      <c r="AO76" s="147"/>
      <c r="AP76" s="147"/>
    </row>
    <row r="77" spans="1:129" ht="14.25" customHeight="1" thickBot="1" x14ac:dyDescent="0.45">
      <c r="T77" s="41"/>
      <c r="U77" s="41"/>
      <c r="V77" s="41"/>
      <c r="W77" s="41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48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145"/>
      <c r="AR79" s="145"/>
      <c r="AS79" s="145"/>
      <c r="AT79" s="145"/>
      <c r="AU79" s="145"/>
      <c r="AV79" s="145"/>
      <c r="AW79" s="145"/>
      <c r="AX79" s="145"/>
    </row>
    <row r="80" spans="1:129" ht="13.5" customHeight="1" x14ac:dyDescent="0.4">
      <c r="B80" s="219" t="str">
        <f>B7</f>
        <v>株式会社長谷川電機 殿</v>
      </c>
      <c r="C80" s="219"/>
      <c r="D80" s="219"/>
      <c r="E80" s="219"/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47"/>
      <c r="AO80" s="46"/>
      <c r="AP80" s="46"/>
      <c r="AQ80" s="145"/>
      <c r="AR80" s="145"/>
      <c r="AS80" s="145"/>
      <c r="AT80" s="145"/>
      <c r="AU80" s="145"/>
      <c r="AV80" s="145"/>
      <c r="AW80" s="145"/>
      <c r="AX80" s="145"/>
    </row>
    <row r="81" spans="1:64" ht="13.5" customHeight="1" x14ac:dyDescent="0.4">
      <c r="B81" s="220"/>
      <c r="C81" s="220"/>
      <c r="D81" s="220"/>
      <c r="E81" s="220"/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21"/>
      <c r="AQ82" s="221"/>
      <c r="AR82" s="221"/>
      <c r="AS82" s="221"/>
      <c r="AT82" s="221"/>
      <c r="AU82" s="222">
        <f>IF(AU9="", "", AU9)</f>
        <v>0</v>
      </c>
      <c r="AV82" s="222"/>
      <c r="AW82" s="222"/>
      <c r="AX82" s="149" t="s">
        <v>6</v>
      </c>
      <c r="AY82" s="149"/>
      <c r="AZ82" s="149"/>
      <c r="BA82" s="222">
        <f>IF(BA9="", "", BA9)</f>
        <v>0</v>
      </c>
      <c r="BB82" s="222"/>
      <c r="BC82" s="222"/>
      <c r="BD82" s="149" t="s">
        <v>29</v>
      </c>
      <c r="BE82" s="149"/>
      <c r="BF82" s="149"/>
      <c r="BG82" s="222">
        <f>IF(BG9="", "", BG9)</f>
        <v>0</v>
      </c>
      <c r="BH82" s="222"/>
      <c r="BI82" s="222"/>
      <c r="BJ82" s="149" t="s">
        <v>30</v>
      </c>
      <c r="BK82" s="149"/>
      <c r="BL82" s="149"/>
    </row>
    <row r="83" spans="1:64" x14ac:dyDescent="0.4">
      <c r="AO83" s="46"/>
      <c r="AP83" s="221"/>
      <c r="AQ83" s="221"/>
      <c r="AR83" s="221"/>
      <c r="AS83" s="221"/>
      <c r="AT83" s="221"/>
      <c r="AU83" s="222"/>
      <c r="AV83" s="222"/>
      <c r="AW83" s="222"/>
      <c r="AX83" s="149"/>
      <c r="AY83" s="149"/>
      <c r="AZ83" s="149"/>
      <c r="BA83" s="222"/>
      <c r="BB83" s="222"/>
      <c r="BC83" s="222"/>
      <c r="BD83" s="149"/>
      <c r="BE83" s="149"/>
      <c r="BF83" s="149"/>
      <c r="BG83" s="222"/>
      <c r="BH83" s="222"/>
      <c r="BI83" s="222"/>
      <c r="BJ83" s="149"/>
      <c r="BK83" s="149"/>
      <c r="BL83" s="149"/>
    </row>
    <row r="84" spans="1:64" ht="18" customHeight="1" x14ac:dyDescent="0.35">
      <c r="F84" s="49"/>
      <c r="G84" s="49"/>
      <c r="H84" s="226" t="str">
        <f>IF(H11="", "", H11)</f>
        <v/>
      </c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  <c r="AA85" s="227"/>
      <c r="AH85" s="104"/>
      <c r="AI85" s="104"/>
      <c r="AJ85" s="69"/>
      <c r="AK85"/>
      <c r="AL85" s="135" t="s">
        <v>75</v>
      </c>
      <c r="AM85" s="136"/>
      <c r="AN85" s="136"/>
      <c r="AO85" s="136"/>
      <c r="AP85" s="136"/>
      <c r="AQ85" s="136"/>
      <c r="AR85" s="136"/>
      <c r="AS85" s="140" t="str">
        <f>AS12</f>
        <v/>
      </c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  <c r="BI85" s="141"/>
      <c r="BJ85"/>
      <c r="BK85"/>
      <c r="BL85"/>
    </row>
    <row r="86" spans="1:64" ht="16.5" customHeight="1" x14ac:dyDescent="0.35">
      <c r="F86" s="49"/>
      <c r="G86" s="55"/>
      <c r="H86" s="223" t="str">
        <f t="shared" ref="H86" si="0">IF(H13="", "", H13)</f>
        <v/>
      </c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23"/>
      <c r="Z86" s="223"/>
      <c r="AA86" s="223"/>
      <c r="AD86" s="70"/>
      <c r="AE86" s="70"/>
      <c r="AF86" s="70"/>
      <c r="AG86" s="70"/>
      <c r="AH86" s="70"/>
      <c r="AI86" s="70"/>
      <c r="AJ86"/>
      <c r="AK86"/>
      <c r="AL86" s="135" t="s">
        <v>72</v>
      </c>
      <c r="AM86" s="135" t="s">
        <v>72</v>
      </c>
      <c r="AN86" s="135" t="s">
        <v>72</v>
      </c>
      <c r="AO86" s="135" t="s">
        <v>72</v>
      </c>
      <c r="AP86" s="135" t="s">
        <v>72</v>
      </c>
      <c r="AQ86" s="135" t="s">
        <v>72</v>
      </c>
      <c r="AR86" s="135" t="s">
        <v>72</v>
      </c>
      <c r="AS86" s="140" t="str">
        <f t="shared" ref="AS86:AS90" si="1">AS13</f>
        <v/>
      </c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  <c r="BI86" s="141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24"/>
      <c r="I87" s="224"/>
      <c r="J87" s="224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D87" s="71"/>
      <c r="AE87" s="71"/>
      <c r="AF87" s="71"/>
      <c r="AG87" s="71"/>
      <c r="AH87" s="71"/>
      <c r="AI87" s="71"/>
      <c r="AJ87"/>
      <c r="AK87"/>
      <c r="AL87" s="135" t="s">
        <v>73</v>
      </c>
      <c r="AM87" s="135" t="s">
        <v>73</v>
      </c>
      <c r="AN87" s="135" t="s">
        <v>73</v>
      </c>
      <c r="AO87" s="135" t="s">
        <v>73</v>
      </c>
      <c r="AP87" s="135" t="s">
        <v>73</v>
      </c>
      <c r="AQ87" s="135" t="s">
        <v>73</v>
      </c>
      <c r="AR87" s="135" t="s">
        <v>73</v>
      </c>
      <c r="AS87" s="140" t="str">
        <f t="shared" si="1"/>
        <v/>
      </c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  <c r="BI87" s="141"/>
      <c r="BJ87"/>
      <c r="BK87"/>
      <c r="BL87"/>
    </row>
    <row r="88" spans="1:64" ht="16.5" customHeight="1" x14ac:dyDescent="0.35">
      <c r="F88" s="49"/>
      <c r="G88" s="55"/>
      <c r="H88" s="223" t="str">
        <f t="shared" ref="H88" si="2">IF(H15="", "", H15)</f>
        <v/>
      </c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23"/>
      <c r="Z88" s="223"/>
      <c r="AA88" s="223"/>
      <c r="AD88" s="71"/>
      <c r="AE88" s="71"/>
      <c r="AF88" s="71"/>
      <c r="AG88" s="71"/>
      <c r="AH88" s="71"/>
      <c r="AI88" s="71"/>
      <c r="AJ88"/>
      <c r="AK88"/>
      <c r="AL88" s="135" t="s">
        <v>67</v>
      </c>
      <c r="AM88" s="135" t="s">
        <v>67</v>
      </c>
      <c r="AN88" s="135" t="s">
        <v>67</v>
      </c>
      <c r="AO88" s="135" t="s">
        <v>67</v>
      </c>
      <c r="AP88" s="135" t="s">
        <v>67</v>
      </c>
      <c r="AQ88" s="135" t="s">
        <v>67</v>
      </c>
      <c r="AR88" s="135" t="s">
        <v>67</v>
      </c>
      <c r="AS88" s="140" t="str">
        <f t="shared" si="1"/>
        <v/>
      </c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  <c r="BI88" s="141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24"/>
      <c r="I89" s="224"/>
      <c r="J89" s="224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D89" s="72"/>
      <c r="AE89" s="72"/>
      <c r="AF89" s="72"/>
      <c r="AG89" s="72"/>
      <c r="AH89" s="72"/>
      <c r="AI89" s="72"/>
      <c r="AJ89"/>
      <c r="AK89"/>
      <c r="AL89" s="135" t="s">
        <v>69</v>
      </c>
      <c r="AM89" s="135" t="s">
        <v>69</v>
      </c>
      <c r="AN89" s="135" t="s">
        <v>69</v>
      </c>
      <c r="AO89" s="135" t="s">
        <v>69</v>
      </c>
      <c r="AP89" s="135" t="s">
        <v>69</v>
      </c>
      <c r="AQ89" s="135" t="s">
        <v>69</v>
      </c>
      <c r="AR89" s="135" t="s">
        <v>69</v>
      </c>
      <c r="AS89" s="140" t="str">
        <f t="shared" si="1"/>
        <v/>
      </c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  <c r="BI89" s="141"/>
      <c r="BJ89" s="133" t="s">
        <v>33</v>
      </c>
      <c r="BK89" s="133"/>
      <c r="BL89" s="133"/>
    </row>
    <row r="90" spans="1:64" ht="18.75" x14ac:dyDescent="0.4">
      <c r="A90" s="60"/>
      <c r="AJ90"/>
      <c r="AK90"/>
      <c r="AL90" s="139" t="s">
        <v>76</v>
      </c>
      <c r="AM90" s="139" t="s">
        <v>74</v>
      </c>
      <c r="AN90" s="139" t="s">
        <v>74</v>
      </c>
      <c r="AO90" s="139" t="s">
        <v>74</v>
      </c>
      <c r="AP90" s="139" t="s">
        <v>74</v>
      </c>
      <c r="AQ90" s="139" t="s">
        <v>74</v>
      </c>
      <c r="AR90" s="139" t="s">
        <v>74</v>
      </c>
      <c r="AS90" s="131" t="str">
        <f t="shared" si="1"/>
        <v/>
      </c>
      <c r="AT90" s="132"/>
      <c r="AU90" s="132"/>
      <c r="AV90" s="132"/>
      <c r="AW90" s="132"/>
      <c r="AX90" s="132"/>
      <c r="AY90" s="132"/>
      <c r="AZ90" s="132"/>
      <c r="BA90" s="132"/>
      <c r="BB90" s="132"/>
      <c r="BC90" s="132"/>
      <c r="BD90" s="132"/>
      <c r="BE90" s="132"/>
      <c r="BF90" s="132"/>
      <c r="BG90" s="132"/>
      <c r="BH90" s="132"/>
      <c r="BI90" s="132"/>
      <c r="BJ90" s="134"/>
      <c r="BK90" s="134"/>
      <c r="BL90" s="134"/>
    </row>
    <row r="91" spans="1:64" ht="13.5" customHeight="1" x14ac:dyDescent="0.35">
      <c r="A91" s="61"/>
    </row>
    <row r="92" spans="1:64" ht="20.25" customHeight="1" thickBot="1" x14ac:dyDescent="0.4">
      <c r="A92" s="61"/>
      <c r="B92" s="228" t="s">
        <v>57</v>
      </c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30"/>
      <c r="W92" s="231" t="s">
        <v>35</v>
      </c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  <c r="AK92" s="229"/>
      <c r="AL92" s="229"/>
      <c r="AM92" s="229"/>
      <c r="AN92" s="229"/>
      <c r="AO92" s="229"/>
      <c r="AP92" s="229"/>
      <c r="AQ92" s="230"/>
      <c r="AR92" s="231" t="s">
        <v>58</v>
      </c>
      <c r="AS92" s="229"/>
      <c r="AT92" s="229"/>
      <c r="AU92" s="229"/>
      <c r="AV92" s="229"/>
      <c r="AW92" s="229"/>
      <c r="AX92" s="229"/>
      <c r="AY92" s="229"/>
      <c r="AZ92" s="229"/>
      <c r="BA92" s="229"/>
      <c r="BB92" s="229"/>
      <c r="BC92" s="229"/>
      <c r="BD92" s="229"/>
      <c r="BE92" s="229"/>
      <c r="BF92" s="229"/>
      <c r="BG92" s="229"/>
      <c r="BH92" s="229"/>
      <c r="BI92" s="229"/>
      <c r="BJ92" s="229"/>
      <c r="BK92" s="229"/>
      <c r="BL92" s="230"/>
    </row>
    <row r="93" spans="1:64" ht="29.25" customHeight="1" thickTop="1" x14ac:dyDescent="0.35">
      <c r="A93" s="61"/>
      <c r="B93" s="232" t="s">
        <v>36</v>
      </c>
      <c r="C93" s="233"/>
      <c r="D93" s="234" t="str">
        <f>D20</f>
        <v>注文金額</v>
      </c>
      <c r="E93" s="234"/>
      <c r="F93" s="234"/>
      <c r="G93" s="234"/>
      <c r="H93" s="234"/>
      <c r="I93" s="234"/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5"/>
      <c r="W93" s="236" t="str">
        <f>IF(W20="", "", W20)</f>
        <v/>
      </c>
      <c r="X93" s="237"/>
      <c r="Y93" s="237"/>
      <c r="Z93" s="237"/>
      <c r="AA93" s="237"/>
      <c r="AB93" s="237"/>
      <c r="AC93" s="237"/>
      <c r="AD93" s="237"/>
      <c r="AE93" s="237"/>
      <c r="AF93" s="237"/>
      <c r="AG93" s="237"/>
      <c r="AH93" s="237"/>
      <c r="AI93" s="237"/>
      <c r="AJ93" s="237"/>
      <c r="AK93" s="237"/>
      <c r="AL93" s="237"/>
      <c r="AM93" s="237"/>
      <c r="AN93" s="237"/>
      <c r="AO93" s="237"/>
      <c r="AP93" s="237"/>
      <c r="AQ93" s="238"/>
      <c r="AR93" s="239"/>
      <c r="AS93" s="240"/>
      <c r="AT93" s="240"/>
      <c r="AU93" s="240"/>
      <c r="AV93" s="240"/>
      <c r="AW93" s="240"/>
      <c r="AX93" s="241"/>
      <c r="AY93" s="242"/>
      <c r="AZ93" s="240"/>
      <c r="BA93" s="240"/>
      <c r="BB93" s="240"/>
      <c r="BC93" s="240"/>
      <c r="BD93" s="240"/>
      <c r="BE93" s="241"/>
      <c r="BF93" s="242"/>
      <c r="BG93" s="240"/>
      <c r="BH93" s="240"/>
      <c r="BI93" s="240"/>
      <c r="BJ93" s="240"/>
      <c r="BK93" s="240"/>
      <c r="BL93" s="243"/>
    </row>
    <row r="94" spans="1:64" ht="29.25" customHeight="1" x14ac:dyDescent="0.35">
      <c r="A94" s="61"/>
      <c r="B94" s="270" t="s">
        <v>38</v>
      </c>
      <c r="C94" s="271"/>
      <c r="D94" s="272" t="str">
        <f>D21</f>
        <v>工事出来高 （％）</v>
      </c>
      <c r="E94" s="273"/>
      <c r="F94" s="273"/>
      <c r="G94" s="273"/>
      <c r="H94" s="273"/>
      <c r="I94" s="273"/>
      <c r="J94" s="273"/>
      <c r="K94" s="273"/>
      <c r="L94" s="273"/>
      <c r="M94" s="273"/>
      <c r="N94" s="273"/>
      <c r="O94" s="273"/>
      <c r="P94" s="273"/>
      <c r="Q94" s="273"/>
      <c r="R94" s="273"/>
      <c r="S94" s="273"/>
      <c r="T94" s="273"/>
      <c r="U94" s="273"/>
      <c r="V94" s="274"/>
      <c r="W94" s="275" t="str">
        <f>IF(W21="", "", W21)</f>
        <v/>
      </c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7" t="s">
        <v>40</v>
      </c>
      <c r="AP94" s="277"/>
      <c r="AQ94" s="278"/>
      <c r="AR94" s="279"/>
      <c r="AS94" s="245"/>
      <c r="AT94" s="245"/>
      <c r="AU94" s="245"/>
      <c r="AV94" s="245"/>
      <c r="AW94" s="245"/>
      <c r="AX94" s="280"/>
      <c r="AY94" s="244"/>
      <c r="AZ94" s="245"/>
      <c r="BA94" s="245"/>
      <c r="BB94" s="245"/>
      <c r="BC94" s="245"/>
      <c r="BD94" s="245"/>
      <c r="BE94" s="280"/>
      <c r="BF94" s="244"/>
      <c r="BG94" s="245"/>
      <c r="BH94" s="245"/>
      <c r="BI94" s="245"/>
      <c r="BJ94" s="245"/>
      <c r="BK94" s="245"/>
      <c r="BL94" s="246"/>
    </row>
    <row r="95" spans="1:64" ht="15" customHeight="1" x14ac:dyDescent="0.35">
      <c r="A95" s="61"/>
      <c r="B95" s="247" t="s">
        <v>41</v>
      </c>
      <c r="C95" s="248"/>
      <c r="D95" s="251" t="str">
        <f>D22</f>
        <v>出来高金額（A.×B.）</v>
      </c>
      <c r="E95" s="251"/>
      <c r="F95" s="251"/>
      <c r="G95" s="251"/>
      <c r="H95" s="251"/>
      <c r="I95" s="251"/>
      <c r="J95" s="251"/>
      <c r="K95" s="251"/>
      <c r="L95" s="251"/>
      <c r="M95" s="251"/>
      <c r="N95" s="251"/>
      <c r="O95" s="251"/>
      <c r="P95" s="251"/>
      <c r="Q95" s="251"/>
      <c r="R95" s="251"/>
      <c r="S95" s="251"/>
      <c r="T95" s="251"/>
      <c r="U95" s="251"/>
      <c r="V95" s="252"/>
      <c r="W95" s="254">
        <f>IF(W22="", "", W22)</f>
        <v>0</v>
      </c>
      <c r="X95" s="255"/>
      <c r="Y95" s="255"/>
      <c r="Z95" s="255"/>
      <c r="AA95" s="255"/>
      <c r="AB95" s="255"/>
      <c r="AC95" s="255"/>
      <c r="AD95" s="255"/>
      <c r="AE95" s="255"/>
      <c r="AF95" s="255"/>
      <c r="AG95" s="255"/>
      <c r="AH95" s="255"/>
      <c r="AI95" s="255"/>
      <c r="AJ95" s="255"/>
      <c r="AK95" s="255"/>
      <c r="AL95" s="255"/>
      <c r="AM95" s="255"/>
      <c r="AN95" s="255"/>
      <c r="AO95" s="255"/>
      <c r="AP95" s="255"/>
      <c r="AQ95" s="256"/>
      <c r="AR95" s="260"/>
      <c r="AS95" s="261"/>
      <c r="AT95" s="261"/>
      <c r="AU95" s="261"/>
      <c r="AV95" s="261"/>
      <c r="AW95" s="261"/>
      <c r="AX95" s="262"/>
      <c r="AY95" s="266"/>
      <c r="AZ95" s="261"/>
      <c r="BA95" s="261"/>
      <c r="BB95" s="261"/>
      <c r="BC95" s="261"/>
      <c r="BD95" s="261"/>
      <c r="BE95" s="262"/>
      <c r="BF95" s="266"/>
      <c r="BG95" s="261"/>
      <c r="BH95" s="261"/>
      <c r="BI95" s="261"/>
      <c r="BJ95" s="261"/>
      <c r="BK95" s="261"/>
      <c r="BL95" s="268"/>
    </row>
    <row r="96" spans="1:64" ht="15" customHeight="1" x14ac:dyDescent="0.35">
      <c r="A96" s="61"/>
      <c r="B96" s="249"/>
      <c r="C96" s="250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53"/>
      <c r="W96" s="257" t="str">
        <f t="shared" ref="W96" si="3">IF(W23="", "", W23)</f>
        <v/>
      </c>
      <c r="X96" s="258"/>
      <c r="Y96" s="258"/>
      <c r="Z96" s="258"/>
      <c r="AA96" s="258"/>
      <c r="AB96" s="258"/>
      <c r="AC96" s="258"/>
      <c r="AD96" s="258"/>
      <c r="AE96" s="258"/>
      <c r="AF96" s="258"/>
      <c r="AG96" s="258"/>
      <c r="AH96" s="258"/>
      <c r="AI96" s="258"/>
      <c r="AJ96" s="258"/>
      <c r="AK96" s="258"/>
      <c r="AL96" s="258"/>
      <c r="AM96" s="258"/>
      <c r="AN96" s="258"/>
      <c r="AO96" s="258"/>
      <c r="AP96" s="258"/>
      <c r="AQ96" s="259"/>
      <c r="AR96" s="263"/>
      <c r="AS96" s="264"/>
      <c r="AT96" s="264"/>
      <c r="AU96" s="264"/>
      <c r="AV96" s="264"/>
      <c r="AW96" s="264"/>
      <c r="AX96" s="265"/>
      <c r="AY96" s="267"/>
      <c r="AZ96" s="264"/>
      <c r="BA96" s="264"/>
      <c r="BB96" s="264"/>
      <c r="BC96" s="264"/>
      <c r="BD96" s="264"/>
      <c r="BE96" s="265"/>
      <c r="BF96" s="267"/>
      <c r="BG96" s="264"/>
      <c r="BH96" s="264"/>
      <c r="BI96" s="264"/>
      <c r="BJ96" s="264"/>
      <c r="BK96" s="264"/>
      <c r="BL96" s="269"/>
    </row>
    <row r="97" spans="1:67" ht="29.25" customHeight="1" thickBot="1" x14ac:dyDescent="0.4">
      <c r="A97" s="61"/>
      <c r="B97" s="283" t="s">
        <v>43</v>
      </c>
      <c r="C97" s="284"/>
      <c r="D97" s="251" t="str">
        <f>D24</f>
        <v>前回までの累計入金額</v>
      </c>
      <c r="E97" s="251"/>
      <c r="F97" s="251"/>
      <c r="G97" s="251"/>
      <c r="H97" s="251"/>
      <c r="I97" s="251"/>
      <c r="J97" s="251"/>
      <c r="K97" s="251"/>
      <c r="L97" s="251"/>
      <c r="M97" s="251"/>
      <c r="N97" s="251"/>
      <c r="O97" s="251"/>
      <c r="P97" s="251"/>
      <c r="Q97" s="251"/>
      <c r="R97" s="251"/>
      <c r="S97" s="251"/>
      <c r="T97" s="251"/>
      <c r="U97" s="251"/>
      <c r="V97" s="252"/>
      <c r="W97" s="254" t="str">
        <f>IF(W24="", "", W24)</f>
        <v/>
      </c>
      <c r="X97" s="255"/>
      <c r="Y97" s="255"/>
      <c r="Z97" s="255"/>
      <c r="AA97" s="255"/>
      <c r="AB97" s="255"/>
      <c r="AC97" s="255"/>
      <c r="AD97" s="255"/>
      <c r="AE97" s="255"/>
      <c r="AF97" s="255"/>
      <c r="AG97" s="255"/>
      <c r="AH97" s="255"/>
      <c r="AI97" s="255"/>
      <c r="AJ97" s="255"/>
      <c r="AK97" s="255"/>
      <c r="AL97" s="255"/>
      <c r="AM97" s="255"/>
      <c r="AN97" s="255"/>
      <c r="AO97" s="255"/>
      <c r="AP97" s="255"/>
      <c r="AQ97" s="256"/>
      <c r="AR97" s="260"/>
      <c r="AS97" s="261"/>
      <c r="AT97" s="261"/>
      <c r="AU97" s="261"/>
      <c r="AV97" s="261"/>
      <c r="AW97" s="261"/>
      <c r="AX97" s="262"/>
      <c r="AY97" s="266"/>
      <c r="AZ97" s="261"/>
      <c r="BA97" s="261"/>
      <c r="BB97" s="261"/>
      <c r="BC97" s="261"/>
      <c r="BD97" s="261"/>
      <c r="BE97" s="262"/>
      <c r="BF97" s="266"/>
      <c r="BG97" s="261"/>
      <c r="BH97" s="261"/>
      <c r="BI97" s="261"/>
      <c r="BJ97" s="261"/>
      <c r="BK97" s="261"/>
      <c r="BL97" s="268"/>
    </row>
    <row r="98" spans="1:67" ht="29.25" customHeight="1" thickTop="1" x14ac:dyDescent="0.35">
      <c r="A98" s="61"/>
      <c r="B98" s="281" t="s">
        <v>45</v>
      </c>
      <c r="C98" s="233"/>
      <c r="D98" s="234" t="str">
        <f>D25</f>
        <v>今回請求金額（C. - D.）</v>
      </c>
      <c r="E98" s="234"/>
      <c r="F98" s="234"/>
      <c r="G98" s="234"/>
      <c r="H98" s="234"/>
      <c r="I98" s="234"/>
      <c r="J98" s="234"/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5"/>
      <c r="W98" s="236">
        <f>IF(W25="", "", W25)</f>
        <v>0</v>
      </c>
      <c r="X98" s="237"/>
      <c r="Y98" s="237"/>
      <c r="Z98" s="237"/>
      <c r="AA98" s="237"/>
      <c r="AB98" s="237"/>
      <c r="AC98" s="237"/>
      <c r="AD98" s="237"/>
      <c r="AE98" s="237"/>
      <c r="AF98" s="237"/>
      <c r="AG98" s="237"/>
      <c r="AH98" s="237"/>
      <c r="AI98" s="237"/>
      <c r="AJ98" s="237"/>
      <c r="AK98" s="237"/>
      <c r="AL98" s="237"/>
      <c r="AM98" s="237"/>
      <c r="AN98" s="237"/>
      <c r="AO98" s="237"/>
      <c r="AP98" s="237"/>
      <c r="AQ98" s="238"/>
      <c r="AR98" s="239"/>
      <c r="AS98" s="240"/>
      <c r="AT98" s="240"/>
      <c r="AU98" s="240"/>
      <c r="AV98" s="240"/>
      <c r="AW98" s="240"/>
      <c r="AX98" s="241"/>
      <c r="AY98" s="242"/>
      <c r="AZ98" s="240"/>
      <c r="BA98" s="240"/>
      <c r="BB98" s="240"/>
      <c r="BC98" s="240"/>
      <c r="BD98" s="240"/>
      <c r="BE98" s="241"/>
      <c r="BF98" s="242"/>
      <c r="BG98" s="240"/>
      <c r="BH98" s="240"/>
      <c r="BI98" s="240"/>
      <c r="BJ98" s="240"/>
      <c r="BK98" s="240"/>
      <c r="BL98" s="282"/>
    </row>
    <row r="99" spans="1:67" ht="15" hidden="1" customHeight="1" x14ac:dyDescent="0.35">
      <c r="A99" s="61"/>
      <c r="B99" s="299" t="s">
        <v>47</v>
      </c>
      <c r="C99" s="300"/>
      <c r="D99" s="302" t="s">
        <v>48</v>
      </c>
      <c r="E99" s="302"/>
      <c r="F99" s="302"/>
      <c r="G99" s="302"/>
      <c r="H99" s="302"/>
      <c r="I99" s="302"/>
      <c r="J99" s="302"/>
      <c r="K99" s="303">
        <f>K26</f>
        <v>1</v>
      </c>
      <c r="L99" s="303"/>
      <c r="M99" s="303"/>
      <c r="N99" s="302" t="s">
        <v>49</v>
      </c>
      <c r="O99" s="302"/>
      <c r="P99" s="302"/>
      <c r="Q99" s="302"/>
      <c r="R99" s="302"/>
      <c r="S99" s="302"/>
      <c r="T99" s="302"/>
      <c r="U99" s="302"/>
      <c r="V99" s="304"/>
      <c r="W99" s="305" t="str">
        <f>IF(W26="", "", W26)</f>
        <v/>
      </c>
      <c r="X99" s="306"/>
      <c r="Y99" s="306"/>
      <c r="Z99" s="306"/>
      <c r="AA99" s="306"/>
      <c r="AB99" s="306"/>
      <c r="AC99" s="306"/>
      <c r="AD99" s="306"/>
      <c r="AE99" s="306"/>
      <c r="AF99" s="306"/>
      <c r="AG99" s="306"/>
      <c r="AH99" s="306"/>
      <c r="AI99" s="306"/>
      <c r="AJ99" s="306"/>
      <c r="AK99" s="306"/>
      <c r="AL99" s="306"/>
      <c r="AM99" s="306"/>
      <c r="AN99" s="306"/>
      <c r="AO99" s="306"/>
      <c r="AP99" s="306"/>
      <c r="AQ99" s="306"/>
      <c r="AR99" s="309"/>
      <c r="AS99" s="286"/>
      <c r="AT99" s="286"/>
      <c r="AU99" s="286"/>
      <c r="AV99" s="286"/>
      <c r="AW99" s="286"/>
      <c r="AX99" s="287"/>
      <c r="AY99" s="285"/>
      <c r="AZ99" s="286"/>
      <c r="BA99" s="286"/>
      <c r="BB99" s="286"/>
      <c r="BC99" s="286"/>
      <c r="BD99" s="286"/>
      <c r="BE99" s="287"/>
      <c r="BF99" s="285"/>
      <c r="BG99" s="286"/>
      <c r="BH99" s="286"/>
      <c r="BI99" s="286"/>
      <c r="BJ99" s="286"/>
      <c r="BK99" s="286"/>
      <c r="BL99" s="291"/>
      <c r="BN99" s="40" t="s">
        <v>50</v>
      </c>
    </row>
    <row r="100" spans="1:67" ht="15" hidden="1" customHeight="1" x14ac:dyDescent="0.35">
      <c r="A100" s="61"/>
      <c r="B100" s="301"/>
      <c r="C100" s="271"/>
      <c r="D100" s="293" t="s">
        <v>51</v>
      </c>
      <c r="E100" s="293"/>
      <c r="F100" s="293"/>
      <c r="G100" s="293"/>
      <c r="H100" s="293"/>
      <c r="I100" s="293"/>
      <c r="J100" s="293"/>
      <c r="K100" s="293"/>
      <c r="L100" s="293"/>
      <c r="M100" s="293"/>
      <c r="N100" s="293"/>
      <c r="O100" s="293"/>
      <c r="P100" s="293"/>
      <c r="Q100" s="293"/>
      <c r="R100" s="293"/>
      <c r="S100" s="293"/>
      <c r="T100" s="293"/>
      <c r="U100" s="293"/>
      <c r="V100" s="294"/>
      <c r="W100" s="307"/>
      <c r="X100" s="308"/>
      <c r="Y100" s="308"/>
      <c r="Z100" s="308"/>
      <c r="AA100" s="308"/>
      <c r="AB100" s="308"/>
      <c r="AC100" s="308"/>
      <c r="AD100" s="308"/>
      <c r="AE100" s="308"/>
      <c r="AF100" s="308"/>
      <c r="AG100" s="308"/>
      <c r="AH100" s="308"/>
      <c r="AI100" s="308"/>
      <c r="AJ100" s="308"/>
      <c r="AK100" s="308"/>
      <c r="AL100" s="308"/>
      <c r="AM100" s="308"/>
      <c r="AN100" s="308"/>
      <c r="AO100" s="308"/>
      <c r="AP100" s="308"/>
      <c r="AQ100" s="308"/>
      <c r="AR100" s="310"/>
      <c r="AS100" s="289"/>
      <c r="AT100" s="289"/>
      <c r="AU100" s="289"/>
      <c r="AV100" s="289"/>
      <c r="AW100" s="289"/>
      <c r="AX100" s="290"/>
      <c r="AY100" s="288"/>
      <c r="AZ100" s="289"/>
      <c r="BA100" s="289"/>
      <c r="BB100" s="289"/>
      <c r="BC100" s="289"/>
      <c r="BD100" s="289"/>
      <c r="BE100" s="290"/>
      <c r="BF100" s="288"/>
      <c r="BG100" s="289"/>
      <c r="BH100" s="289"/>
      <c r="BI100" s="289"/>
      <c r="BJ100" s="289"/>
      <c r="BK100" s="289"/>
      <c r="BL100" s="292"/>
    </row>
    <row r="101" spans="1:67" ht="29.25" customHeight="1" x14ac:dyDescent="0.35">
      <c r="A101" s="61"/>
      <c r="B101" s="73" t="s">
        <v>52</v>
      </c>
      <c r="C101" s="74"/>
      <c r="D101" s="273" t="s">
        <v>79</v>
      </c>
      <c r="E101" s="273"/>
      <c r="F101" s="273"/>
      <c r="G101" s="273"/>
      <c r="H101" s="273"/>
      <c r="I101" s="273"/>
      <c r="J101" s="273"/>
      <c r="K101" s="273"/>
      <c r="L101" s="273"/>
      <c r="M101" s="273"/>
      <c r="N101" s="273"/>
      <c r="O101" s="273"/>
      <c r="P101" s="273"/>
      <c r="Q101" s="273"/>
      <c r="R101" s="273"/>
      <c r="S101" s="273"/>
      <c r="T101" s="273"/>
      <c r="U101" s="273"/>
      <c r="V101" s="274"/>
      <c r="W101" s="295">
        <f t="shared" ref="W101" si="4">IF(W28="", "", W28)</f>
        <v>0</v>
      </c>
      <c r="X101" s="296"/>
      <c r="Y101" s="296"/>
      <c r="Z101" s="296"/>
      <c r="AA101" s="296"/>
      <c r="AB101" s="296"/>
      <c r="AC101" s="296"/>
      <c r="AD101" s="296"/>
      <c r="AE101" s="296"/>
      <c r="AF101" s="296"/>
      <c r="AG101" s="296"/>
      <c r="AH101" s="296"/>
      <c r="AI101" s="296"/>
      <c r="AJ101" s="296"/>
      <c r="AK101" s="296"/>
      <c r="AL101" s="296"/>
      <c r="AM101" s="296"/>
      <c r="AN101" s="296"/>
      <c r="AO101" s="296"/>
      <c r="AP101" s="296"/>
      <c r="AQ101" s="297"/>
      <c r="AR101" s="279"/>
      <c r="AS101" s="245"/>
      <c r="AT101" s="245"/>
      <c r="AU101" s="245"/>
      <c r="AV101" s="245"/>
      <c r="AW101" s="245"/>
      <c r="AX101" s="280"/>
      <c r="AY101" s="244"/>
      <c r="AZ101" s="245"/>
      <c r="BA101" s="245"/>
      <c r="BB101" s="245"/>
      <c r="BC101" s="245"/>
      <c r="BD101" s="245"/>
      <c r="BE101" s="280"/>
      <c r="BF101" s="244"/>
      <c r="BG101" s="245"/>
      <c r="BH101" s="245"/>
      <c r="BI101" s="245"/>
      <c r="BJ101" s="245"/>
      <c r="BK101" s="245"/>
      <c r="BL101" s="298"/>
    </row>
    <row r="102" spans="1:67" ht="29.25" customHeight="1" thickBot="1" x14ac:dyDescent="0.4">
      <c r="A102" s="61"/>
      <c r="B102" s="316" t="s">
        <v>53</v>
      </c>
      <c r="C102" s="317"/>
      <c r="D102" s="318" t="s">
        <v>54</v>
      </c>
      <c r="E102" s="318"/>
      <c r="F102" s="318"/>
      <c r="G102" s="318"/>
      <c r="H102" s="318"/>
      <c r="I102" s="318"/>
      <c r="J102" s="318"/>
      <c r="K102" s="318"/>
      <c r="L102" s="318"/>
      <c r="M102" s="318"/>
      <c r="N102" s="318"/>
      <c r="O102" s="318"/>
      <c r="P102" s="318"/>
      <c r="Q102" s="318"/>
      <c r="R102" s="318"/>
      <c r="S102" s="318"/>
      <c r="T102" s="318"/>
      <c r="U102" s="318"/>
      <c r="V102" s="319"/>
      <c r="W102" s="320">
        <f>IF(W29="", "", W29)</f>
        <v>0</v>
      </c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2"/>
      <c r="AR102" s="323"/>
      <c r="AS102" s="324"/>
      <c r="AT102" s="324"/>
      <c r="AU102" s="324"/>
      <c r="AV102" s="324"/>
      <c r="AW102" s="324"/>
      <c r="AX102" s="325"/>
      <c r="AY102" s="326"/>
      <c r="AZ102" s="324"/>
      <c r="BA102" s="324"/>
      <c r="BB102" s="324"/>
      <c r="BC102" s="324"/>
      <c r="BD102" s="324"/>
      <c r="BE102" s="325"/>
      <c r="BF102" s="326"/>
      <c r="BG102" s="324"/>
      <c r="BH102" s="324"/>
      <c r="BI102" s="324"/>
      <c r="BJ102" s="324"/>
      <c r="BK102" s="324"/>
      <c r="BL102" s="327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8"/>
      <c r="S104" s="328"/>
      <c r="T104" s="328"/>
      <c r="U104" s="328"/>
      <c r="V104" s="328"/>
      <c r="W104" s="328"/>
      <c r="X104" s="328"/>
      <c r="Y104" s="328"/>
      <c r="Z104" s="328"/>
      <c r="AA104" s="328"/>
      <c r="AB104" s="328"/>
      <c r="AC104" s="328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8"/>
      <c r="S105" s="328"/>
      <c r="T105" s="328"/>
      <c r="U105" s="328"/>
      <c r="V105" s="328"/>
      <c r="W105" s="328"/>
      <c r="X105" s="328"/>
      <c r="Y105" s="328"/>
      <c r="Z105" s="328"/>
      <c r="AA105" s="328"/>
      <c r="AB105" s="328"/>
      <c r="AC105" s="328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329"/>
      <c r="C106" s="329"/>
      <c r="D106" s="329"/>
      <c r="E106" s="329"/>
      <c r="F106" s="329"/>
      <c r="G106" s="329"/>
      <c r="H106" s="329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1"/>
      <c r="X106" s="331"/>
      <c r="Y106" s="331"/>
      <c r="Z106" s="331"/>
      <c r="AA106" s="331"/>
      <c r="AB106" s="331"/>
      <c r="AC106" s="331"/>
      <c r="AD106" s="331"/>
      <c r="AE106" s="331"/>
      <c r="AF106" s="331"/>
      <c r="AG106" s="331"/>
      <c r="AH106" s="331"/>
      <c r="AI106" s="331"/>
      <c r="AJ106" s="331"/>
      <c r="AK106" s="331"/>
      <c r="AL106" s="331"/>
      <c r="AM106" s="331"/>
      <c r="AN106" s="331"/>
      <c r="AO106" s="331"/>
      <c r="AP106" s="331"/>
      <c r="AQ106" s="331"/>
      <c r="AR106" s="46"/>
      <c r="AT106" s="311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312"/>
      <c r="BG106" s="312"/>
      <c r="BH106" s="312"/>
      <c r="BI106" s="312"/>
      <c r="BJ106" s="312"/>
      <c r="BK106" s="312"/>
      <c r="BL106" s="312"/>
    </row>
    <row r="107" spans="1:67" ht="10.5" customHeight="1" x14ac:dyDescent="0.4">
      <c r="B107" s="329"/>
      <c r="C107" s="329"/>
      <c r="D107" s="329"/>
      <c r="E107" s="329"/>
      <c r="F107" s="329"/>
      <c r="G107" s="329"/>
      <c r="H107" s="329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1"/>
      <c r="X107" s="331"/>
      <c r="Y107" s="331"/>
      <c r="Z107" s="331"/>
      <c r="AA107" s="331"/>
      <c r="AB107" s="331"/>
      <c r="AC107" s="331"/>
      <c r="AD107" s="331"/>
      <c r="AE107" s="331"/>
      <c r="AF107" s="331"/>
      <c r="AG107" s="331"/>
      <c r="AH107" s="331"/>
      <c r="AI107" s="331"/>
      <c r="AJ107" s="331"/>
      <c r="AK107" s="331"/>
      <c r="AL107" s="331"/>
      <c r="AM107" s="331"/>
      <c r="AN107" s="331"/>
      <c r="AO107" s="331"/>
      <c r="AP107" s="331"/>
      <c r="AQ107" s="331"/>
      <c r="AR107" s="46"/>
      <c r="AT107" s="286"/>
      <c r="AU107" s="286"/>
      <c r="AV107" s="286"/>
      <c r="AW107" s="286"/>
      <c r="AX107" s="286"/>
      <c r="AY107" s="286"/>
      <c r="AZ107" s="286"/>
      <c r="BA107" s="286"/>
      <c r="BB107" s="286"/>
      <c r="BC107" s="286"/>
      <c r="BD107" s="286"/>
      <c r="BE107" s="286"/>
      <c r="BF107" s="312"/>
      <c r="BG107" s="312"/>
      <c r="BH107" s="312"/>
      <c r="BI107" s="312"/>
      <c r="BJ107" s="312"/>
      <c r="BK107" s="312"/>
      <c r="BL107" s="312"/>
    </row>
    <row r="108" spans="1:67" ht="10.5" customHeight="1" x14ac:dyDescent="0.4">
      <c r="B108" s="329"/>
      <c r="C108" s="329"/>
      <c r="D108" s="329"/>
      <c r="E108" s="329"/>
      <c r="F108" s="329"/>
      <c r="G108" s="329"/>
      <c r="H108" s="329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1"/>
      <c r="X108" s="331"/>
      <c r="Y108" s="331"/>
      <c r="Z108" s="331"/>
      <c r="AA108" s="331"/>
      <c r="AB108" s="331"/>
      <c r="AC108" s="331"/>
      <c r="AD108" s="331"/>
      <c r="AE108" s="331"/>
      <c r="AF108" s="331"/>
      <c r="AG108" s="331"/>
      <c r="AH108" s="331"/>
      <c r="AI108" s="331"/>
      <c r="AJ108" s="331"/>
      <c r="AK108" s="331"/>
      <c r="AL108" s="331"/>
      <c r="AM108" s="331"/>
      <c r="AN108" s="331"/>
      <c r="AO108" s="331"/>
      <c r="AP108" s="331"/>
      <c r="AQ108" s="331"/>
      <c r="AR108" s="46"/>
      <c r="AT108" s="286"/>
      <c r="AU108" s="286"/>
      <c r="AV108" s="286"/>
      <c r="AW108" s="286"/>
      <c r="AX108" s="286"/>
      <c r="AY108" s="286"/>
      <c r="AZ108" s="286"/>
      <c r="BA108" s="286"/>
      <c r="BB108" s="286"/>
      <c r="BC108" s="286"/>
      <c r="BD108" s="286"/>
      <c r="BE108" s="286"/>
      <c r="BF108" s="312"/>
      <c r="BG108" s="312"/>
      <c r="BH108" s="312"/>
      <c r="BI108" s="312"/>
      <c r="BJ108" s="312"/>
      <c r="BK108" s="312"/>
      <c r="BL108" s="312"/>
    </row>
    <row r="109" spans="1:67" ht="10.5" customHeight="1" x14ac:dyDescent="0.4">
      <c r="B109" s="313"/>
      <c r="C109" s="313"/>
      <c r="D109" s="313"/>
      <c r="E109" s="75"/>
      <c r="F109" s="313"/>
      <c r="G109" s="313"/>
      <c r="H109" s="313"/>
      <c r="I109" s="314"/>
      <c r="J109" s="314"/>
      <c r="K109" s="314"/>
      <c r="L109" s="314"/>
      <c r="M109" s="314"/>
      <c r="N109" s="314"/>
      <c r="O109" s="314"/>
      <c r="P109" s="314"/>
      <c r="Q109" s="314"/>
      <c r="R109" s="314"/>
      <c r="S109" s="314"/>
      <c r="T109" s="314"/>
      <c r="U109" s="314"/>
      <c r="V109" s="314"/>
      <c r="W109" s="315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46"/>
      <c r="AT109" s="286"/>
      <c r="AU109" s="286"/>
      <c r="AV109" s="286"/>
      <c r="AW109" s="286"/>
      <c r="AX109" s="286"/>
      <c r="AY109" s="286"/>
      <c r="AZ109" s="286"/>
      <c r="BA109" s="286"/>
      <c r="BB109" s="286"/>
      <c r="BC109" s="286"/>
      <c r="BD109" s="286"/>
      <c r="BE109" s="286"/>
      <c r="BF109" s="312"/>
      <c r="BG109" s="312"/>
      <c r="BH109" s="312"/>
      <c r="BI109" s="312"/>
      <c r="BJ109" s="312"/>
      <c r="BK109" s="312"/>
      <c r="BL109" s="312"/>
    </row>
    <row r="110" spans="1:67" ht="10.5" customHeight="1" x14ac:dyDescent="0.4">
      <c r="B110" s="313"/>
      <c r="C110" s="313"/>
      <c r="D110" s="313"/>
      <c r="E110" s="76"/>
      <c r="F110" s="313"/>
      <c r="G110" s="313"/>
      <c r="H110" s="313"/>
      <c r="I110" s="314"/>
      <c r="J110" s="314"/>
      <c r="K110" s="314"/>
      <c r="L110" s="314"/>
      <c r="M110" s="314"/>
      <c r="N110" s="314"/>
      <c r="O110" s="314"/>
      <c r="P110" s="314"/>
      <c r="Q110" s="314"/>
      <c r="R110" s="314"/>
      <c r="S110" s="314"/>
      <c r="T110" s="314"/>
      <c r="U110" s="314"/>
      <c r="V110" s="314"/>
      <c r="W110" s="315"/>
      <c r="X110" s="315"/>
      <c r="Y110" s="315"/>
      <c r="Z110" s="315"/>
      <c r="AA110" s="315"/>
      <c r="AB110" s="315"/>
      <c r="AC110" s="315"/>
      <c r="AD110" s="315"/>
      <c r="AE110" s="315"/>
      <c r="AF110" s="315"/>
      <c r="AG110" s="315"/>
      <c r="AH110" s="315"/>
      <c r="AI110" s="315"/>
      <c r="AJ110" s="315"/>
      <c r="AK110" s="315"/>
      <c r="AL110" s="315"/>
      <c r="AM110" s="315"/>
      <c r="AN110" s="315"/>
      <c r="AO110" s="315"/>
      <c r="AP110" s="315"/>
      <c r="AQ110" s="315"/>
      <c r="AR110" s="46"/>
    </row>
    <row r="111" spans="1:67" ht="10.5" customHeight="1" x14ac:dyDescent="0.4">
      <c r="B111" s="313"/>
      <c r="C111" s="313"/>
      <c r="D111" s="313"/>
      <c r="E111" s="75"/>
      <c r="F111" s="313"/>
      <c r="G111" s="313"/>
      <c r="H111" s="313"/>
      <c r="I111" s="314"/>
      <c r="J111" s="314"/>
      <c r="K111" s="314"/>
      <c r="L111" s="314"/>
      <c r="M111" s="314"/>
      <c r="N111" s="314"/>
      <c r="O111" s="314"/>
      <c r="P111" s="314"/>
      <c r="Q111" s="314"/>
      <c r="R111" s="314"/>
      <c r="S111" s="314"/>
      <c r="T111" s="314"/>
      <c r="U111" s="314"/>
      <c r="V111" s="314"/>
      <c r="W111" s="315"/>
      <c r="X111" s="315"/>
      <c r="Y111" s="315"/>
      <c r="Z111" s="315"/>
      <c r="AA111" s="315"/>
      <c r="AB111" s="315"/>
      <c r="AC111" s="315"/>
      <c r="AD111" s="315"/>
      <c r="AE111" s="315"/>
      <c r="AF111" s="315"/>
      <c r="AG111" s="315"/>
      <c r="AH111" s="315"/>
      <c r="AI111" s="315"/>
      <c r="AJ111" s="315"/>
      <c r="AK111" s="315"/>
      <c r="AL111" s="315"/>
      <c r="AM111" s="315"/>
      <c r="AN111" s="315"/>
      <c r="AO111" s="315"/>
      <c r="AP111" s="315"/>
      <c r="AQ111" s="315"/>
      <c r="AR111" s="46"/>
    </row>
    <row r="112" spans="1:67" ht="10.5" customHeight="1" x14ac:dyDescent="0.4">
      <c r="B112" s="313"/>
      <c r="C112" s="313"/>
      <c r="D112" s="313"/>
      <c r="E112" s="75"/>
      <c r="F112" s="313"/>
      <c r="G112" s="313"/>
      <c r="H112" s="313"/>
      <c r="I112" s="314"/>
      <c r="J112" s="314"/>
      <c r="K112" s="314"/>
      <c r="L112" s="314"/>
      <c r="M112" s="314"/>
      <c r="N112" s="314"/>
      <c r="O112" s="314"/>
      <c r="P112" s="314"/>
      <c r="Q112" s="314"/>
      <c r="R112" s="314"/>
      <c r="S112" s="314"/>
      <c r="T112" s="314"/>
      <c r="U112" s="314"/>
      <c r="V112" s="314"/>
      <c r="W112" s="315"/>
      <c r="X112" s="315"/>
      <c r="Y112" s="315"/>
      <c r="Z112" s="315"/>
      <c r="AA112" s="315"/>
      <c r="AB112" s="315"/>
      <c r="AC112" s="315"/>
      <c r="AD112" s="315"/>
      <c r="AE112" s="315"/>
      <c r="AF112" s="315"/>
      <c r="AG112" s="315"/>
      <c r="AH112" s="315"/>
      <c r="AI112" s="315"/>
      <c r="AJ112" s="315"/>
      <c r="AK112" s="315"/>
      <c r="AL112" s="315"/>
      <c r="AM112" s="315"/>
      <c r="AN112" s="315"/>
      <c r="AO112" s="315"/>
      <c r="AP112" s="315"/>
      <c r="AQ112" s="315"/>
      <c r="AR112" s="46"/>
    </row>
    <row r="113" spans="1:65" ht="10.5" customHeight="1" x14ac:dyDescent="0.4">
      <c r="B113" s="313"/>
      <c r="C113" s="313"/>
      <c r="D113" s="313"/>
      <c r="E113" s="76"/>
      <c r="F113" s="313"/>
      <c r="G113" s="313"/>
      <c r="H113" s="313"/>
      <c r="I113" s="314"/>
      <c r="J113" s="314"/>
      <c r="K113" s="314"/>
      <c r="L113" s="314"/>
      <c r="M113" s="314"/>
      <c r="N113" s="314"/>
      <c r="O113" s="314"/>
      <c r="P113" s="314"/>
      <c r="Q113" s="314"/>
      <c r="R113" s="314"/>
      <c r="S113" s="314"/>
      <c r="T113" s="314"/>
      <c r="U113" s="314"/>
      <c r="V113" s="314"/>
      <c r="W113" s="315"/>
      <c r="X113" s="315"/>
      <c r="Y113" s="315"/>
      <c r="Z113" s="315"/>
      <c r="AA113" s="315"/>
      <c r="AB113" s="315"/>
      <c r="AC113" s="315"/>
      <c r="AD113" s="315"/>
      <c r="AE113" s="315"/>
      <c r="AF113" s="315"/>
      <c r="AG113" s="315"/>
      <c r="AH113" s="315"/>
      <c r="AI113" s="315"/>
      <c r="AJ113" s="315"/>
      <c r="AK113" s="315"/>
      <c r="AL113" s="315"/>
      <c r="AM113" s="315"/>
      <c r="AN113" s="315"/>
      <c r="AO113" s="315"/>
      <c r="AP113" s="315"/>
      <c r="AQ113" s="315"/>
      <c r="AR113" s="46"/>
      <c r="AS113" s="51"/>
      <c r="AT113" s="51"/>
    </row>
    <row r="114" spans="1:65" ht="10.5" customHeight="1" x14ac:dyDescent="0.4">
      <c r="B114" s="313"/>
      <c r="C114" s="313"/>
      <c r="D114" s="313"/>
      <c r="E114" s="75"/>
      <c r="F114" s="313"/>
      <c r="G114" s="313"/>
      <c r="H114" s="313"/>
      <c r="I114" s="314"/>
      <c r="J114" s="314"/>
      <c r="K114" s="314"/>
      <c r="L114" s="314"/>
      <c r="M114" s="314"/>
      <c r="N114" s="314"/>
      <c r="O114" s="314"/>
      <c r="P114" s="314"/>
      <c r="Q114" s="314"/>
      <c r="R114" s="314"/>
      <c r="S114" s="314"/>
      <c r="T114" s="314"/>
      <c r="U114" s="314"/>
      <c r="V114" s="314"/>
      <c r="W114" s="315"/>
      <c r="X114" s="315"/>
      <c r="Y114" s="315"/>
      <c r="Z114" s="315"/>
      <c r="AA114" s="315"/>
      <c r="AB114" s="315"/>
      <c r="AC114" s="315"/>
      <c r="AD114" s="315"/>
      <c r="AE114" s="315"/>
      <c r="AF114" s="315"/>
      <c r="AG114" s="315"/>
      <c r="AH114" s="315"/>
      <c r="AI114" s="315"/>
      <c r="AJ114" s="315"/>
      <c r="AK114" s="315"/>
      <c r="AL114" s="315"/>
      <c r="AM114" s="315"/>
      <c r="AN114" s="315"/>
      <c r="AO114" s="315"/>
      <c r="AP114" s="315"/>
      <c r="AQ114" s="315"/>
      <c r="AR114" s="46"/>
      <c r="AS114" s="51"/>
      <c r="AT114" s="51"/>
    </row>
    <row r="115" spans="1:65" ht="10.5" customHeight="1" x14ac:dyDescent="0.4">
      <c r="A115" s="51"/>
      <c r="B115" s="313"/>
      <c r="C115" s="313"/>
      <c r="D115" s="313"/>
      <c r="E115" s="75"/>
      <c r="F115" s="313"/>
      <c r="G115" s="313"/>
      <c r="H115" s="313"/>
      <c r="I115" s="314"/>
      <c r="J115" s="314"/>
      <c r="K115" s="314"/>
      <c r="L115" s="314"/>
      <c r="M115" s="314"/>
      <c r="N115" s="314"/>
      <c r="O115" s="314"/>
      <c r="P115" s="314"/>
      <c r="Q115" s="314"/>
      <c r="R115" s="314"/>
      <c r="S115" s="314"/>
      <c r="T115" s="314"/>
      <c r="U115" s="314"/>
      <c r="V115" s="314"/>
      <c r="W115" s="315"/>
      <c r="X115" s="315"/>
      <c r="Y115" s="315"/>
      <c r="Z115" s="315"/>
      <c r="AA115" s="315"/>
      <c r="AB115" s="315"/>
      <c r="AC115" s="315"/>
      <c r="AD115" s="315"/>
      <c r="AE115" s="315"/>
      <c r="AF115" s="315"/>
      <c r="AG115" s="315"/>
      <c r="AH115" s="315"/>
      <c r="AI115" s="315"/>
      <c r="AJ115" s="315"/>
      <c r="AK115" s="315"/>
      <c r="AL115" s="315"/>
      <c r="AM115" s="315"/>
      <c r="AN115" s="315"/>
      <c r="AO115" s="315"/>
      <c r="AP115" s="315"/>
      <c r="AQ115" s="315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313"/>
      <c r="C116" s="313"/>
      <c r="D116" s="313"/>
      <c r="E116" s="76"/>
      <c r="F116" s="313"/>
      <c r="G116" s="313"/>
      <c r="H116" s="313"/>
      <c r="I116" s="314"/>
      <c r="J116" s="314"/>
      <c r="K116" s="314"/>
      <c r="L116" s="314"/>
      <c r="M116" s="314"/>
      <c r="N116" s="314"/>
      <c r="O116" s="314"/>
      <c r="P116" s="314"/>
      <c r="Q116" s="314"/>
      <c r="R116" s="314"/>
      <c r="S116" s="314"/>
      <c r="T116" s="314"/>
      <c r="U116" s="314"/>
      <c r="V116" s="314"/>
      <c r="W116" s="315"/>
      <c r="X116" s="315"/>
      <c r="Y116" s="315"/>
      <c r="Z116" s="315"/>
      <c r="AA116" s="315"/>
      <c r="AB116" s="315"/>
      <c r="AC116" s="315"/>
      <c r="AD116" s="315"/>
      <c r="AE116" s="315"/>
      <c r="AF116" s="315"/>
      <c r="AG116" s="315"/>
      <c r="AH116" s="315"/>
      <c r="AI116" s="315"/>
      <c r="AJ116" s="315"/>
      <c r="AK116" s="315"/>
      <c r="AL116" s="315"/>
      <c r="AM116" s="315"/>
      <c r="AN116" s="315"/>
      <c r="AO116" s="315"/>
      <c r="AP116" s="315"/>
      <c r="AQ116" s="315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313"/>
      <c r="C117" s="313"/>
      <c r="D117" s="313"/>
      <c r="E117" s="75"/>
      <c r="F117" s="313"/>
      <c r="G117" s="313"/>
      <c r="H117" s="313"/>
      <c r="I117" s="314"/>
      <c r="J117" s="314"/>
      <c r="K117" s="314"/>
      <c r="L117" s="314"/>
      <c r="M117" s="314"/>
      <c r="N117" s="314"/>
      <c r="O117" s="314"/>
      <c r="P117" s="314"/>
      <c r="Q117" s="314"/>
      <c r="R117" s="314"/>
      <c r="S117" s="314"/>
      <c r="T117" s="314"/>
      <c r="U117" s="314"/>
      <c r="V117" s="314"/>
      <c r="W117" s="315"/>
      <c r="X117" s="315"/>
      <c r="Y117" s="315"/>
      <c r="Z117" s="315"/>
      <c r="AA117" s="315"/>
      <c r="AB117" s="315"/>
      <c r="AC117" s="315"/>
      <c r="AD117" s="315"/>
      <c r="AE117" s="315"/>
      <c r="AF117" s="315"/>
      <c r="AG117" s="315"/>
      <c r="AH117" s="315"/>
      <c r="AI117" s="315"/>
      <c r="AJ117" s="315"/>
      <c r="AK117" s="315"/>
      <c r="AL117" s="315"/>
      <c r="AM117" s="315"/>
      <c r="AN117" s="315"/>
      <c r="AO117" s="315"/>
      <c r="AP117" s="315"/>
      <c r="AQ117" s="315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313"/>
      <c r="C118" s="313"/>
      <c r="D118" s="313"/>
      <c r="E118" s="75"/>
      <c r="F118" s="313"/>
      <c r="G118" s="313"/>
      <c r="H118" s="313"/>
      <c r="I118" s="314"/>
      <c r="J118" s="314"/>
      <c r="K118" s="314"/>
      <c r="L118" s="314"/>
      <c r="M118" s="314"/>
      <c r="N118" s="314"/>
      <c r="O118" s="314"/>
      <c r="P118" s="314"/>
      <c r="Q118" s="314"/>
      <c r="R118" s="314"/>
      <c r="S118" s="314"/>
      <c r="T118" s="314"/>
      <c r="U118" s="314"/>
      <c r="V118" s="314"/>
      <c r="W118" s="315"/>
      <c r="X118" s="315"/>
      <c r="Y118" s="315"/>
      <c r="Z118" s="315"/>
      <c r="AA118" s="315"/>
      <c r="AB118" s="315"/>
      <c r="AC118" s="315"/>
      <c r="AD118" s="315"/>
      <c r="AE118" s="315"/>
      <c r="AF118" s="315"/>
      <c r="AG118" s="315"/>
      <c r="AH118" s="315"/>
      <c r="AI118" s="315"/>
      <c r="AJ118" s="315"/>
      <c r="AK118" s="315"/>
      <c r="AL118" s="315"/>
      <c r="AM118" s="315"/>
      <c r="AN118" s="315"/>
      <c r="AO118" s="315"/>
      <c r="AP118" s="315"/>
      <c r="AQ118" s="315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313"/>
      <c r="C119" s="313"/>
      <c r="D119" s="313"/>
      <c r="E119" s="76"/>
      <c r="F119" s="313"/>
      <c r="G119" s="313"/>
      <c r="H119" s="313"/>
      <c r="I119" s="314"/>
      <c r="J119" s="314"/>
      <c r="K119" s="314"/>
      <c r="L119" s="314"/>
      <c r="M119" s="314"/>
      <c r="N119" s="314"/>
      <c r="O119" s="314"/>
      <c r="P119" s="314"/>
      <c r="Q119" s="314"/>
      <c r="R119" s="314"/>
      <c r="S119" s="314"/>
      <c r="T119" s="314"/>
      <c r="U119" s="314"/>
      <c r="V119" s="314"/>
      <c r="W119" s="315"/>
      <c r="X119" s="315"/>
      <c r="Y119" s="315"/>
      <c r="Z119" s="315"/>
      <c r="AA119" s="315"/>
      <c r="AB119" s="315"/>
      <c r="AC119" s="315"/>
      <c r="AD119" s="315"/>
      <c r="AE119" s="315"/>
      <c r="AF119" s="315"/>
      <c r="AG119" s="315"/>
      <c r="AH119" s="315"/>
      <c r="AI119" s="315"/>
      <c r="AJ119" s="315"/>
      <c r="AK119" s="315"/>
      <c r="AL119" s="315"/>
      <c r="AM119" s="315"/>
      <c r="AN119" s="315"/>
      <c r="AO119" s="315"/>
      <c r="AP119" s="315"/>
      <c r="AQ119" s="315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313"/>
      <c r="C120" s="313"/>
      <c r="D120" s="313"/>
      <c r="E120" s="75"/>
      <c r="F120" s="313"/>
      <c r="G120" s="313"/>
      <c r="H120" s="313"/>
      <c r="I120" s="314"/>
      <c r="J120" s="314"/>
      <c r="K120" s="314"/>
      <c r="L120" s="314"/>
      <c r="M120" s="314"/>
      <c r="N120" s="314"/>
      <c r="O120" s="314"/>
      <c r="P120" s="314"/>
      <c r="Q120" s="314"/>
      <c r="R120" s="314"/>
      <c r="S120" s="314"/>
      <c r="T120" s="314"/>
      <c r="U120" s="314"/>
      <c r="V120" s="314"/>
      <c r="W120" s="315"/>
      <c r="X120" s="315"/>
      <c r="Y120" s="315"/>
      <c r="Z120" s="315"/>
      <c r="AA120" s="315"/>
      <c r="AB120" s="315"/>
      <c r="AC120" s="315"/>
      <c r="AD120" s="315"/>
      <c r="AE120" s="315"/>
      <c r="AF120" s="315"/>
      <c r="AG120" s="315"/>
      <c r="AH120" s="315"/>
      <c r="AI120" s="315"/>
      <c r="AJ120" s="315"/>
      <c r="AK120" s="315"/>
      <c r="AL120" s="315"/>
      <c r="AM120" s="315"/>
      <c r="AN120" s="315"/>
      <c r="AO120" s="315"/>
      <c r="AP120" s="315"/>
      <c r="AQ120" s="315"/>
    </row>
    <row r="121" spans="1:65" ht="10.5" customHeight="1" x14ac:dyDescent="0.4">
      <c r="B121" s="313"/>
      <c r="C121" s="313"/>
      <c r="D121" s="313"/>
      <c r="E121" s="75"/>
      <c r="F121" s="313"/>
      <c r="G121" s="313"/>
      <c r="H121" s="313"/>
      <c r="I121" s="314"/>
      <c r="J121" s="314"/>
      <c r="K121" s="314"/>
      <c r="L121" s="314"/>
      <c r="M121" s="314"/>
      <c r="N121" s="314"/>
      <c r="O121" s="314"/>
      <c r="P121" s="314"/>
      <c r="Q121" s="314"/>
      <c r="R121" s="314"/>
      <c r="S121" s="314"/>
      <c r="T121" s="314"/>
      <c r="U121" s="314"/>
      <c r="V121" s="314"/>
      <c r="W121" s="315"/>
      <c r="X121" s="315"/>
      <c r="Y121" s="315"/>
      <c r="Z121" s="315"/>
      <c r="AA121" s="315"/>
      <c r="AB121" s="315"/>
      <c r="AC121" s="315"/>
      <c r="AD121" s="315"/>
      <c r="AE121" s="315"/>
      <c r="AF121" s="315"/>
      <c r="AG121" s="315"/>
      <c r="AH121" s="315"/>
      <c r="AI121" s="315"/>
      <c r="AJ121" s="315"/>
      <c r="AK121" s="315"/>
      <c r="AL121" s="315"/>
      <c r="AM121" s="315"/>
      <c r="AN121" s="315"/>
      <c r="AO121" s="315"/>
      <c r="AP121" s="315"/>
      <c r="AQ121" s="315"/>
    </row>
    <row r="122" spans="1:65" ht="10.5" customHeight="1" x14ac:dyDescent="0.4">
      <c r="B122" s="313"/>
      <c r="C122" s="313"/>
      <c r="D122" s="313"/>
      <c r="E122" s="76"/>
      <c r="F122" s="313"/>
      <c r="G122" s="313"/>
      <c r="H122" s="313"/>
      <c r="I122" s="314"/>
      <c r="J122" s="314"/>
      <c r="K122" s="314"/>
      <c r="L122" s="314"/>
      <c r="M122" s="314"/>
      <c r="N122" s="314"/>
      <c r="O122" s="314"/>
      <c r="P122" s="314"/>
      <c r="Q122" s="314"/>
      <c r="R122" s="314"/>
      <c r="S122" s="314"/>
      <c r="T122" s="314"/>
      <c r="U122" s="314"/>
      <c r="V122" s="314"/>
      <c r="W122" s="315"/>
      <c r="X122" s="315"/>
      <c r="Y122" s="315"/>
      <c r="Z122" s="315"/>
      <c r="AA122" s="315"/>
      <c r="AB122" s="315"/>
      <c r="AC122" s="315"/>
      <c r="AD122" s="315"/>
      <c r="AE122" s="315"/>
      <c r="AF122" s="315"/>
      <c r="AG122" s="315"/>
      <c r="AH122" s="315"/>
      <c r="AI122" s="315"/>
      <c r="AJ122" s="315"/>
      <c r="AK122" s="315"/>
      <c r="AL122" s="315"/>
      <c r="AM122" s="315"/>
      <c r="AN122" s="315"/>
      <c r="AO122" s="315"/>
      <c r="AP122" s="315"/>
      <c r="AQ122" s="315"/>
    </row>
    <row r="123" spans="1:65" ht="10.5" customHeight="1" x14ac:dyDescent="0.4">
      <c r="B123" s="313"/>
      <c r="C123" s="313"/>
      <c r="D123" s="313"/>
      <c r="E123" s="75"/>
      <c r="F123" s="313"/>
      <c r="G123" s="313"/>
      <c r="H123" s="313"/>
      <c r="I123" s="314"/>
      <c r="J123" s="314"/>
      <c r="K123" s="314"/>
      <c r="L123" s="314"/>
      <c r="M123" s="314"/>
      <c r="N123" s="314"/>
      <c r="O123" s="314"/>
      <c r="P123" s="314"/>
      <c r="Q123" s="314"/>
      <c r="R123" s="314"/>
      <c r="S123" s="314"/>
      <c r="T123" s="314"/>
      <c r="U123" s="314"/>
      <c r="V123" s="314"/>
      <c r="W123" s="315"/>
      <c r="X123" s="315"/>
      <c r="Y123" s="315"/>
      <c r="Z123" s="315"/>
      <c r="AA123" s="315"/>
      <c r="AB123" s="315"/>
      <c r="AC123" s="315"/>
      <c r="AD123" s="315"/>
      <c r="AE123" s="315"/>
      <c r="AF123" s="315"/>
      <c r="AG123" s="315"/>
      <c r="AH123" s="315"/>
      <c r="AI123" s="315"/>
      <c r="AJ123" s="315"/>
      <c r="AK123" s="315"/>
      <c r="AL123" s="315"/>
      <c r="AM123" s="315"/>
      <c r="AN123" s="315"/>
      <c r="AO123" s="315"/>
      <c r="AP123" s="315"/>
      <c r="AQ123" s="315"/>
    </row>
    <row r="124" spans="1:65" ht="10.5" customHeight="1" x14ac:dyDescent="0.4">
      <c r="B124" s="313"/>
      <c r="C124" s="313"/>
      <c r="D124" s="313"/>
      <c r="E124" s="75"/>
      <c r="F124" s="313"/>
      <c r="G124" s="313"/>
      <c r="H124" s="313"/>
      <c r="I124" s="314"/>
      <c r="J124" s="314"/>
      <c r="K124" s="314"/>
      <c r="L124" s="314"/>
      <c r="M124" s="314"/>
      <c r="N124" s="314"/>
      <c r="O124" s="314"/>
      <c r="P124" s="314"/>
      <c r="Q124" s="314"/>
      <c r="R124" s="314"/>
      <c r="S124" s="314"/>
      <c r="T124" s="314"/>
      <c r="U124" s="314"/>
      <c r="V124" s="314"/>
      <c r="W124" s="315"/>
      <c r="X124" s="315"/>
      <c r="Y124" s="315"/>
      <c r="Z124" s="315"/>
      <c r="AA124" s="315"/>
      <c r="AB124" s="315"/>
      <c r="AC124" s="315"/>
      <c r="AD124" s="315"/>
      <c r="AE124" s="315"/>
      <c r="AF124" s="315"/>
      <c r="AG124" s="315"/>
      <c r="AH124" s="315"/>
      <c r="AI124" s="315"/>
      <c r="AJ124" s="315"/>
      <c r="AK124" s="315"/>
      <c r="AL124" s="315"/>
      <c r="AM124" s="315"/>
      <c r="AN124" s="315"/>
      <c r="AO124" s="315"/>
      <c r="AP124" s="315"/>
      <c r="AQ124" s="315"/>
    </row>
    <row r="125" spans="1:65" ht="10.5" customHeight="1" x14ac:dyDescent="0.4">
      <c r="B125" s="313"/>
      <c r="C125" s="313"/>
      <c r="D125" s="313"/>
      <c r="E125" s="76"/>
      <c r="F125" s="313"/>
      <c r="G125" s="313"/>
      <c r="H125" s="313"/>
      <c r="I125" s="314"/>
      <c r="J125" s="314"/>
      <c r="K125" s="314"/>
      <c r="L125" s="314"/>
      <c r="M125" s="314"/>
      <c r="N125" s="314"/>
      <c r="O125" s="314"/>
      <c r="P125" s="314"/>
      <c r="Q125" s="314"/>
      <c r="R125" s="314"/>
      <c r="S125" s="314"/>
      <c r="T125" s="314"/>
      <c r="U125" s="314"/>
      <c r="V125" s="314"/>
      <c r="W125" s="315"/>
      <c r="X125" s="315"/>
      <c r="Y125" s="315"/>
      <c r="Z125" s="315"/>
      <c r="AA125" s="315"/>
      <c r="AB125" s="315"/>
      <c r="AC125" s="315"/>
      <c r="AD125" s="315"/>
      <c r="AE125" s="315"/>
      <c r="AF125" s="315"/>
      <c r="AG125" s="315"/>
      <c r="AH125" s="315"/>
      <c r="AI125" s="315"/>
      <c r="AJ125" s="315"/>
      <c r="AK125" s="315"/>
      <c r="AL125" s="315"/>
      <c r="AM125" s="315"/>
      <c r="AN125" s="315"/>
      <c r="AO125" s="315"/>
      <c r="AP125" s="315"/>
      <c r="AQ125" s="315"/>
    </row>
    <row r="126" spans="1:65" ht="10.5" customHeight="1" x14ac:dyDescent="0.4">
      <c r="B126" s="313"/>
      <c r="C126" s="313"/>
      <c r="D126" s="313"/>
      <c r="E126" s="75"/>
      <c r="F126" s="313"/>
      <c r="G126" s="313"/>
      <c r="H126" s="313"/>
      <c r="I126" s="314"/>
      <c r="J126" s="314"/>
      <c r="K126" s="314"/>
      <c r="L126" s="314"/>
      <c r="M126" s="314"/>
      <c r="N126" s="314"/>
      <c r="O126" s="314"/>
      <c r="P126" s="314"/>
      <c r="Q126" s="314"/>
      <c r="R126" s="314"/>
      <c r="S126" s="314"/>
      <c r="T126" s="314"/>
      <c r="U126" s="314"/>
      <c r="V126" s="314"/>
      <c r="W126" s="315"/>
      <c r="X126" s="315"/>
      <c r="Y126" s="315"/>
      <c r="Z126" s="315"/>
      <c r="AA126" s="315"/>
      <c r="AB126" s="315"/>
      <c r="AC126" s="315"/>
      <c r="AD126" s="315"/>
      <c r="AE126" s="315"/>
      <c r="AF126" s="315"/>
      <c r="AG126" s="315"/>
      <c r="AH126" s="315"/>
      <c r="AI126" s="315"/>
      <c r="AJ126" s="315"/>
      <c r="AK126" s="315"/>
      <c r="AL126" s="315"/>
      <c r="AM126" s="315"/>
      <c r="AN126" s="315"/>
      <c r="AO126" s="315"/>
      <c r="AP126" s="315"/>
      <c r="AQ126" s="315"/>
    </row>
    <row r="127" spans="1:65" ht="10.5" customHeight="1" x14ac:dyDescent="0.4">
      <c r="B127" s="342"/>
      <c r="C127" s="342"/>
      <c r="D127" s="342"/>
      <c r="E127" s="342"/>
      <c r="F127" s="342"/>
      <c r="G127" s="342"/>
      <c r="H127" s="342"/>
      <c r="I127" s="342"/>
      <c r="J127" s="342"/>
      <c r="K127" s="342"/>
      <c r="L127" s="342"/>
      <c r="M127" s="342"/>
      <c r="N127" s="342"/>
      <c r="O127" s="342"/>
      <c r="P127" s="342"/>
      <c r="Q127" s="342"/>
      <c r="R127" s="342"/>
      <c r="S127" s="342"/>
      <c r="T127" s="342"/>
      <c r="U127" s="342"/>
      <c r="V127" s="342"/>
      <c r="W127" s="315"/>
      <c r="X127" s="315"/>
      <c r="Y127" s="315"/>
      <c r="Z127" s="315"/>
      <c r="AA127" s="315"/>
      <c r="AB127" s="315"/>
      <c r="AC127" s="315"/>
      <c r="AD127" s="315"/>
      <c r="AE127" s="315"/>
      <c r="AF127" s="315"/>
      <c r="AG127" s="315"/>
      <c r="AH127" s="315"/>
      <c r="AI127" s="315"/>
      <c r="AJ127" s="315"/>
      <c r="AK127" s="315"/>
      <c r="AL127" s="315"/>
      <c r="AM127" s="315"/>
      <c r="AN127" s="315"/>
      <c r="AO127" s="315"/>
      <c r="AP127" s="315"/>
      <c r="AQ127" s="315"/>
    </row>
    <row r="128" spans="1:65" ht="10.5" customHeight="1" x14ac:dyDescent="0.4">
      <c r="B128" s="342"/>
      <c r="C128" s="342"/>
      <c r="D128" s="342"/>
      <c r="E128" s="342"/>
      <c r="F128" s="342"/>
      <c r="G128" s="342"/>
      <c r="H128" s="342"/>
      <c r="I128" s="342"/>
      <c r="J128" s="342"/>
      <c r="K128" s="342"/>
      <c r="L128" s="342"/>
      <c r="M128" s="342"/>
      <c r="N128" s="342"/>
      <c r="O128" s="342"/>
      <c r="P128" s="342"/>
      <c r="Q128" s="342"/>
      <c r="R128" s="342"/>
      <c r="S128" s="342"/>
      <c r="T128" s="342"/>
      <c r="U128" s="342"/>
      <c r="V128" s="342"/>
      <c r="W128" s="315"/>
      <c r="X128" s="315"/>
      <c r="Y128" s="315"/>
      <c r="Z128" s="315"/>
      <c r="AA128" s="315"/>
      <c r="AB128" s="315"/>
      <c r="AC128" s="315"/>
      <c r="AD128" s="315"/>
      <c r="AE128" s="315"/>
      <c r="AF128" s="315"/>
      <c r="AG128" s="315"/>
      <c r="AH128" s="315"/>
      <c r="AI128" s="315"/>
      <c r="AJ128" s="315"/>
      <c r="AK128" s="315"/>
      <c r="AL128" s="315"/>
      <c r="AM128" s="315"/>
      <c r="AN128" s="315"/>
      <c r="AO128" s="315"/>
      <c r="AP128" s="315"/>
      <c r="AQ128" s="315"/>
    </row>
    <row r="129" spans="1:65" ht="10.5" customHeight="1" x14ac:dyDescent="0.4">
      <c r="B129" s="342"/>
      <c r="C129" s="342"/>
      <c r="D129" s="342"/>
      <c r="E129" s="342"/>
      <c r="F129" s="342"/>
      <c r="G129" s="342"/>
      <c r="H129" s="342"/>
      <c r="I129" s="342"/>
      <c r="J129" s="342"/>
      <c r="K129" s="342"/>
      <c r="L129" s="342"/>
      <c r="M129" s="342"/>
      <c r="N129" s="342"/>
      <c r="O129" s="342"/>
      <c r="P129" s="342"/>
      <c r="Q129" s="342"/>
      <c r="R129" s="342"/>
      <c r="S129" s="342"/>
      <c r="T129" s="342"/>
      <c r="U129" s="342"/>
      <c r="V129" s="342"/>
      <c r="W129" s="315"/>
      <c r="X129" s="315"/>
      <c r="Y129" s="315"/>
      <c r="Z129" s="315"/>
      <c r="AA129" s="315"/>
      <c r="AB129" s="315"/>
      <c r="AC129" s="315"/>
      <c r="AD129" s="315"/>
      <c r="AE129" s="315"/>
      <c r="AF129" s="315"/>
      <c r="AG129" s="315"/>
      <c r="AH129" s="315"/>
      <c r="AI129" s="315"/>
      <c r="AJ129" s="315"/>
      <c r="AK129" s="315"/>
      <c r="AL129" s="315"/>
      <c r="AM129" s="315"/>
      <c r="AN129" s="315"/>
      <c r="AO129" s="315"/>
      <c r="AP129" s="315"/>
      <c r="AQ129" s="315"/>
    </row>
    <row r="130" spans="1:65" ht="10.5" customHeight="1" x14ac:dyDescent="0.4"/>
    <row r="131" spans="1:65" ht="8.25" customHeight="1" x14ac:dyDescent="0.4">
      <c r="Z131" s="332"/>
      <c r="AA131" s="333"/>
      <c r="AB131" s="333"/>
      <c r="AC131" s="333"/>
      <c r="AD131" s="334"/>
      <c r="AE131" s="332"/>
      <c r="AF131" s="333"/>
      <c r="AG131" s="333"/>
      <c r="AH131" s="333"/>
      <c r="AI131" s="334"/>
      <c r="AJ131" s="332"/>
      <c r="AK131" s="333"/>
      <c r="AL131" s="333"/>
      <c r="AM131" s="333"/>
      <c r="AN131" s="334"/>
      <c r="AO131" s="332"/>
      <c r="AP131" s="333"/>
      <c r="AQ131" s="333"/>
      <c r="AR131" s="333"/>
      <c r="AS131" s="334"/>
      <c r="AT131" s="332"/>
      <c r="AU131" s="333"/>
      <c r="AV131" s="333"/>
      <c r="AW131" s="333"/>
      <c r="AX131" s="334"/>
      <c r="AY131" s="332"/>
      <c r="AZ131" s="333"/>
      <c r="BA131" s="333"/>
      <c r="BB131" s="333"/>
      <c r="BC131" s="334"/>
      <c r="BD131" s="332"/>
      <c r="BE131" s="333"/>
      <c r="BF131" s="333"/>
      <c r="BG131" s="333"/>
      <c r="BH131" s="334"/>
      <c r="BI131" s="336" t="s">
        <v>59</v>
      </c>
      <c r="BJ131" s="337"/>
      <c r="BK131" s="337"/>
      <c r="BL131" s="337"/>
      <c r="BM131" s="338"/>
    </row>
    <row r="132" spans="1:65" ht="8.25" customHeight="1" x14ac:dyDescent="0.4">
      <c r="Z132" s="310"/>
      <c r="AA132" s="289"/>
      <c r="AB132" s="289"/>
      <c r="AC132" s="289"/>
      <c r="AD132" s="335"/>
      <c r="AE132" s="310"/>
      <c r="AF132" s="289"/>
      <c r="AG132" s="289"/>
      <c r="AH132" s="289"/>
      <c r="AI132" s="335"/>
      <c r="AJ132" s="310"/>
      <c r="AK132" s="289"/>
      <c r="AL132" s="289"/>
      <c r="AM132" s="289"/>
      <c r="AN132" s="335"/>
      <c r="AO132" s="310"/>
      <c r="AP132" s="289"/>
      <c r="AQ132" s="289"/>
      <c r="AR132" s="289"/>
      <c r="AS132" s="335"/>
      <c r="AT132" s="310"/>
      <c r="AU132" s="289"/>
      <c r="AV132" s="289"/>
      <c r="AW132" s="289"/>
      <c r="AX132" s="335"/>
      <c r="AY132" s="310"/>
      <c r="AZ132" s="289"/>
      <c r="BA132" s="289"/>
      <c r="BB132" s="289"/>
      <c r="BC132" s="335"/>
      <c r="BD132" s="310"/>
      <c r="BE132" s="289"/>
      <c r="BF132" s="289"/>
      <c r="BG132" s="289"/>
      <c r="BH132" s="335"/>
      <c r="BI132" s="339"/>
      <c r="BJ132" s="340"/>
      <c r="BK132" s="340"/>
      <c r="BL132" s="340"/>
      <c r="BM132" s="341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XYLCzB6X+BeHfNxPM0slK4pQ8FH1JRt0D8LoWC5biQoaCJccpGypN50zaxKRxo4XqqWKgiZoBPDd+dUXuUgciw==" saltValue="YOwsRiNVnQfgpoE9yfobzw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</mergeCells>
  <phoneticPr fontId="3"/>
  <pageMargins left="0.7" right="0.7" top="0.75" bottom="0.75" header="0.3" footer="0.3"/>
  <pageSetup paperSize="9" scale="82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1F77C7-D48A-4422-9A7D-83D4B6895946}">
  <dimension ref="A1:DY140"/>
  <sheetViews>
    <sheetView showGridLines="0" view="pageBreakPreview" topLeftCell="A13" zoomScale="112" zoomScaleNormal="100" zoomScaleSheetLayoutView="112" workbookViewId="0">
      <selection activeCell="BJ13" sqref="BJ13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142" t="s">
        <v>89</v>
      </c>
      <c r="BD1" s="142"/>
      <c r="BE1" s="142" t="s">
        <v>26</v>
      </c>
      <c r="BF1" s="142"/>
      <c r="BG1" s="142"/>
      <c r="BH1" s="142"/>
      <c r="BI1" s="142"/>
      <c r="BJ1" s="142"/>
      <c r="BK1" s="142"/>
      <c r="BL1" s="142"/>
    </row>
    <row r="2" spans="1:87" ht="10.5" customHeight="1" x14ac:dyDescent="0.4">
      <c r="BC2" s="142"/>
      <c r="BD2" s="142"/>
      <c r="BE2" s="142"/>
      <c r="BF2" s="142"/>
      <c r="BG2" s="142"/>
      <c r="BH2" s="142"/>
      <c r="BI2" s="142"/>
      <c r="BJ2" s="142"/>
      <c r="BK2" s="142"/>
      <c r="BL2" s="142"/>
    </row>
    <row r="3" spans="1:87" ht="13.5" customHeight="1" x14ac:dyDescent="0.4">
      <c r="T3" s="41"/>
      <c r="U3" s="41"/>
      <c r="V3" s="41"/>
      <c r="W3" s="41"/>
      <c r="X3" s="143" t="s">
        <v>27</v>
      </c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</row>
    <row r="4" spans="1:87" ht="14.25" customHeight="1" thickBot="1" x14ac:dyDescent="0.45">
      <c r="T4" s="41"/>
      <c r="U4" s="41"/>
      <c r="V4" s="41"/>
      <c r="W4" s="41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145"/>
      <c r="AR6" s="145"/>
      <c r="AS6" s="145"/>
      <c r="AT6" s="145"/>
      <c r="AU6" s="145"/>
      <c r="AV6" s="145"/>
      <c r="AW6" s="145"/>
      <c r="AX6" s="145"/>
      <c r="AY6" s="45"/>
    </row>
    <row r="7" spans="1:87" ht="13.5" customHeight="1" x14ac:dyDescent="0.4">
      <c r="B7" s="129" t="str">
        <f>'請求一覧(入力シート・貴社控)'!F20</f>
        <v>株式会社長谷川電機 殿</v>
      </c>
      <c r="C7" s="129"/>
      <c r="D7" s="129"/>
      <c r="E7" s="129"/>
      <c r="F7" s="129"/>
      <c r="G7" s="129"/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47"/>
      <c r="AO7" s="46"/>
      <c r="AP7" s="46"/>
      <c r="AQ7" s="145"/>
      <c r="AR7" s="145"/>
      <c r="AS7" s="145"/>
      <c r="AT7" s="145"/>
      <c r="AU7" s="145"/>
      <c r="AV7" s="145"/>
      <c r="AW7" s="145"/>
      <c r="AX7" s="145"/>
      <c r="AY7" s="45"/>
    </row>
    <row r="8" spans="1:87" ht="13.5" customHeight="1" x14ac:dyDescent="0.4"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133" t="s">
        <v>28</v>
      </c>
      <c r="AQ9" s="133"/>
      <c r="AR9" s="133"/>
      <c r="AS9" s="133"/>
      <c r="AT9" s="133"/>
      <c r="AU9" s="150">
        <f>'請求一覧(入力シート・貴社控)'!M5</f>
        <v>0</v>
      </c>
      <c r="AV9" s="150"/>
      <c r="AW9" s="150"/>
      <c r="AX9" s="151" t="s">
        <v>6</v>
      </c>
      <c r="AY9" s="151"/>
      <c r="AZ9" s="151"/>
      <c r="BA9" s="150">
        <f>'請求一覧(入力シート・貴社控)'!M6</f>
        <v>0</v>
      </c>
      <c r="BB9" s="150"/>
      <c r="BC9" s="150"/>
      <c r="BD9" s="151" t="s">
        <v>29</v>
      </c>
      <c r="BE9" s="151"/>
      <c r="BF9" s="151"/>
      <c r="BG9" s="150">
        <f>'請求一覧(入力シート・貴社控)'!M7</f>
        <v>0</v>
      </c>
      <c r="BH9" s="150"/>
      <c r="BI9" s="150"/>
      <c r="BJ9" s="151" t="s">
        <v>30</v>
      </c>
      <c r="BK9" s="151"/>
      <c r="BL9" s="151"/>
    </row>
    <row r="10" spans="1:87" x14ac:dyDescent="0.4">
      <c r="J10" s="45"/>
      <c r="AO10" s="46"/>
      <c r="AP10" s="133"/>
      <c r="AQ10" s="133"/>
      <c r="AR10" s="133"/>
      <c r="AS10" s="133"/>
      <c r="AT10" s="133"/>
      <c r="AU10" s="150"/>
      <c r="AV10" s="150"/>
      <c r="AW10" s="150"/>
      <c r="AX10" s="151"/>
      <c r="AY10" s="151"/>
      <c r="AZ10" s="151"/>
      <c r="BA10" s="150"/>
      <c r="BB10" s="150"/>
      <c r="BC10" s="150"/>
      <c r="BD10" s="151"/>
      <c r="BE10" s="151"/>
      <c r="BF10" s="151"/>
      <c r="BG10" s="150"/>
      <c r="BH10" s="150"/>
      <c r="BI10" s="150"/>
      <c r="BJ10" s="151"/>
      <c r="BK10" s="151"/>
      <c r="BL10" s="151"/>
    </row>
    <row r="11" spans="1:87" ht="13.5" customHeight="1" x14ac:dyDescent="0.35">
      <c r="F11" s="49"/>
      <c r="G11" s="49"/>
      <c r="H11" s="153" t="str">
        <f>IF('請求一覧(入力シート・貴社控)'!G39="","",'請求一覧(入力シート・貴社控)'!G39)</f>
        <v/>
      </c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S11" s="50"/>
    </row>
    <row r="12" spans="1:87" ht="14.1" customHeight="1" x14ac:dyDescent="0.4">
      <c r="A12" s="51"/>
      <c r="B12" s="152" t="s">
        <v>31</v>
      </c>
      <c r="C12" s="152"/>
      <c r="D12" s="152"/>
      <c r="E12" s="152"/>
      <c r="F12" s="152"/>
      <c r="G12" s="52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  <c r="Z12" s="154"/>
      <c r="AA12" s="154"/>
      <c r="AH12" s="53"/>
      <c r="AI12" s="53"/>
      <c r="AJ12" s="54"/>
      <c r="AK12" s="54"/>
      <c r="AL12" s="135" t="s">
        <v>71</v>
      </c>
      <c r="AM12" s="135" t="s">
        <v>71</v>
      </c>
      <c r="AN12" s="135" t="s">
        <v>71</v>
      </c>
      <c r="AO12" s="135" t="s">
        <v>71</v>
      </c>
      <c r="AP12" s="135" t="s">
        <v>71</v>
      </c>
      <c r="AQ12" s="135" t="s">
        <v>71</v>
      </c>
      <c r="AR12" s="135" t="s">
        <v>71</v>
      </c>
      <c r="AS12" s="137" t="str">
        <f xml:space="preserve"> IF('請求一覧(印刷提出)'!M20="", "",'請求一覧(印刷提出)'!M20)</f>
        <v/>
      </c>
      <c r="AT12" s="344"/>
      <c r="AU12" s="344"/>
      <c r="AV12" s="344"/>
      <c r="AW12" s="344"/>
      <c r="AX12" s="344"/>
      <c r="AY12" s="344"/>
      <c r="AZ12" s="344"/>
      <c r="BA12" s="344"/>
      <c r="BB12" s="344"/>
      <c r="BC12" s="344"/>
      <c r="BD12" s="344"/>
      <c r="BE12" s="344"/>
      <c r="BF12" s="344"/>
      <c r="BG12" s="344"/>
      <c r="BH12" s="344"/>
      <c r="BI12" s="344"/>
    </row>
    <row r="13" spans="1:87" ht="14.1" customHeight="1" x14ac:dyDescent="0.35">
      <c r="F13" s="49"/>
      <c r="G13" s="55"/>
      <c r="H13" s="153" t="str">
        <f>IF('請求一覧(入力シート・貴社控)'!E39="","",'請求一覧(入力シート・貴社控)'!E39)</f>
        <v/>
      </c>
      <c r="I13" s="153"/>
      <c r="J13" s="153"/>
      <c r="K13" s="153"/>
      <c r="L13" s="153"/>
      <c r="M13" s="153"/>
      <c r="N13" s="153"/>
      <c r="O13" s="153"/>
      <c r="P13" s="153"/>
      <c r="Q13" s="153"/>
      <c r="R13" s="153"/>
      <c r="S13" s="153"/>
      <c r="T13" s="153"/>
      <c r="U13" s="153"/>
      <c r="V13" s="153"/>
      <c r="W13" s="153"/>
      <c r="X13" s="153"/>
      <c r="Y13" s="153"/>
      <c r="Z13" s="153"/>
      <c r="AA13" s="153"/>
      <c r="AD13" s="56"/>
      <c r="AE13" s="56"/>
      <c r="AF13" s="56"/>
      <c r="AG13" s="56"/>
      <c r="AH13" s="56"/>
      <c r="AI13" s="56"/>
      <c r="AJ13"/>
      <c r="AK13"/>
      <c r="AL13" s="135" t="s">
        <v>72</v>
      </c>
      <c r="AM13" s="135" t="s">
        <v>72</v>
      </c>
      <c r="AN13" s="135" t="s">
        <v>72</v>
      </c>
      <c r="AO13" s="135" t="s">
        <v>72</v>
      </c>
      <c r="AP13" s="135" t="s">
        <v>72</v>
      </c>
      <c r="AQ13" s="135" t="s">
        <v>72</v>
      </c>
      <c r="AR13" s="135" t="s">
        <v>72</v>
      </c>
      <c r="AS13" s="137" t="str">
        <f xml:space="preserve"> IF('請求一覧(印刷提出)'!M21="", "",'請求一覧(印刷提出)'!M21)</f>
        <v/>
      </c>
      <c r="AT13" s="344"/>
      <c r="AU13" s="344"/>
      <c r="AV13" s="344"/>
      <c r="AW13" s="344"/>
      <c r="AX13" s="344"/>
      <c r="AY13" s="344"/>
      <c r="AZ13" s="344"/>
      <c r="BA13" s="344"/>
      <c r="BB13" s="344"/>
      <c r="BC13" s="344"/>
      <c r="BD13" s="344"/>
      <c r="BE13" s="344"/>
      <c r="BF13" s="344"/>
      <c r="BG13" s="344"/>
      <c r="BH13" s="344"/>
      <c r="BI13" s="344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152" t="s">
        <v>32</v>
      </c>
      <c r="C14" s="152"/>
      <c r="D14" s="152"/>
      <c r="E14" s="152"/>
      <c r="F14" s="152"/>
      <c r="G14" s="52"/>
      <c r="H14" s="154"/>
      <c r="I14" s="154"/>
      <c r="J14" s="154"/>
      <c r="K14" s="154"/>
      <c r="L14" s="154"/>
      <c r="M14" s="154"/>
      <c r="N14" s="154"/>
      <c r="O14" s="154"/>
      <c r="P14" s="154"/>
      <c r="Q14" s="154"/>
      <c r="R14" s="154"/>
      <c r="S14" s="154"/>
      <c r="T14" s="154"/>
      <c r="U14" s="154"/>
      <c r="V14" s="154"/>
      <c r="W14" s="154"/>
      <c r="X14" s="154"/>
      <c r="Y14" s="154"/>
      <c r="Z14" s="154"/>
      <c r="AA14" s="154"/>
      <c r="AD14"/>
      <c r="AE14"/>
      <c r="AF14"/>
      <c r="AG14"/>
      <c r="AH14"/>
      <c r="AI14"/>
      <c r="AJ14"/>
      <c r="AK14"/>
      <c r="AL14" s="135" t="s">
        <v>73</v>
      </c>
      <c r="AM14" s="135" t="s">
        <v>73</v>
      </c>
      <c r="AN14" s="135" t="s">
        <v>73</v>
      </c>
      <c r="AO14" s="135" t="s">
        <v>73</v>
      </c>
      <c r="AP14" s="135" t="s">
        <v>73</v>
      </c>
      <c r="AQ14" s="135" t="s">
        <v>73</v>
      </c>
      <c r="AR14" s="135" t="s">
        <v>73</v>
      </c>
      <c r="AS14" s="137" t="str">
        <f xml:space="preserve"> IF('請求一覧(印刷提出)'!M22="", "",'請求一覧(印刷提出)'!M22)</f>
        <v/>
      </c>
      <c r="AT14" s="344"/>
      <c r="AU14" s="344"/>
      <c r="AV14" s="344"/>
      <c r="AW14" s="344"/>
      <c r="AX14" s="344"/>
      <c r="AY14" s="344"/>
      <c r="AZ14" s="344"/>
      <c r="BA14" s="344"/>
      <c r="BB14" s="344"/>
      <c r="BC14" s="344"/>
      <c r="BD14" s="344"/>
      <c r="BE14" s="344"/>
      <c r="BF14" s="344"/>
      <c r="BG14" s="344"/>
      <c r="BH14" s="344"/>
      <c r="BI14" s="344"/>
      <c r="BJ14" s="59"/>
      <c r="BK14" s="59"/>
      <c r="BL14" s="59"/>
    </row>
    <row r="15" spans="1:87" ht="14.1" customHeight="1" x14ac:dyDescent="0.35">
      <c r="F15" s="49"/>
      <c r="G15" s="55"/>
      <c r="H15" s="153" t="str">
        <f>IF('請求一覧(入力シート・貴社控)'!F39="","",'請求一覧(入力シート・貴社控)'!F39)</f>
        <v/>
      </c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/>
      <c r="X15" s="153"/>
      <c r="Y15" s="153"/>
      <c r="Z15" s="153"/>
      <c r="AA15" s="153"/>
      <c r="AD15"/>
      <c r="AE15"/>
      <c r="AF15"/>
      <c r="AG15"/>
      <c r="AH15"/>
      <c r="AI15"/>
      <c r="AJ15"/>
      <c r="AK15"/>
      <c r="AL15" s="135" t="s">
        <v>67</v>
      </c>
      <c r="AM15" s="135" t="s">
        <v>67</v>
      </c>
      <c r="AN15" s="135" t="s">
        <v>67</v>
      </c>
      <c r="AO15" s="135" t="s">
        <v>67</v>
      </c>
      <c r="AP15" s="135" t="s">
        <v>67</v>
      </c>
      <c r="AQ15" s="135" t="s">
        <v>67</v>
      </c>
      <c r="AR15" s="135" t="s">
        <v>67</v>
      </c>
      <c r="AS15" s="137" t="str">
        <f xml:space="preserve"> IF('請求一覧(印刷提出)'!M23="", "",'請求一覧(印刷提出)'!M23)</f>
        <v/>
      </c>
      <c r="AT15" s="344"/>
      <c r="AU15" s="344"/>
      <c r="AV15" s="344"/>
      <c r="AW15" s="344"/>
      <c r="AX15" s="344"/>
      <c r="AY15" s="344"/>
      <c r="AZ15" s="344"/>
      <c r="BA15" s="344"/>
      <c r="BB15" s="344"/>
      <c r="BC15" s="344"/>
      <c r="BD15" s="344"/>
      <c r="BE15" s="344"/>
      <c r="BF15" s="344"/>
      <c r="BG15" s="344"/>
      <c r="BH15" s="344"/>
      <c r="BI15" s="344"/>
    </row>
    <row r="16" spans="1:87" ht="14.1" customHeight="1" x14ac:dyDescent="0.4">
      <c r="A16" s="51"/>
      <c r="B16" s="152" t="s">
        <v>13</v>
      </c>
      <c r="C16" s="152"/>
      <c r="D16" s="152"/>
      <c r="E16" s="152"/>
      <c r="F16" s="152"/>
      <c r="G16" s="52"/>
      <c r="H16" s="154"/>
      <c r="I16" s="154"/>
      <c r="J16" s="154"/>
      <c r="K16" s="154"/>
      <c r="L16" s="154"/>
      <c r="M16" s="154"/>
      <c r="N16" s="154"/>
      <c r="O16" s="154"/>
      <c r="P16" s="154"/>
      <c r="Q16" s="154"/>
      <c r="R16" s="154"/>
      <c r="S16" s="154"/>
      <c r="T16" s="154"/>
      <c r="U16" s="154"/>
      <c r="V16" s="154"/>
      <c r="W16" s="154"/>
      <c r="X16" s="154"/>
      <c r="Y16" s="154"/>
      <c r="Z16" s="154"/>
      <c r="AA16" s="154"/>
      <c r="AD16"/>
      <c r="AE16"/>
      <c r="AF16"/>
      <c r="AG16"/>
      <c r="AH16"/>
      <c r="AI16"/>
      <c r="AJ16"/>
      <c r="AK16"/>
      <c r="AL16" s="135" t="s">
        <v>69</v>
      </c>
      <c r="AM16" s="135" t="s">
        <v>69</v>
      </c>
      <c r="AN16" s="135" t="s">
        <v>69</v>
      </c>
      <c r="AO16" s="135" t="s">
        <v>69</v>
      </c>
      <c r="AP16" s="135" t="s">
        <v>69</v>
      </c>
      <c r="AQ16" s="135" t="s">
        <v>69</v>
      </c>
      <c r="AR16" s="135" t="s">
        <v>69</v>
      </c>
      <c r="AS16" s="137" t="str">
        <f xml:space="preserve"> IF('請求一覧(印刷提出)'!M24="", "",'請求一覧(印刷提出)'!M24)</f>
        <v/>
      </c>
      <c r="AT16" s="344"/>
      <c r="AU16" s="344"/>
      <c r="AV16" s="344"/>
      <c r="AW16" s="344"/>
      <c r="AX16" s="344"/>
      <c r="AY16" s="344"/>
      <c r="AZ16" s="344"/>
      <c r="BA16" s="344"/>
      <c r="BB16" s="344"/>
      <c r="BC16" s="344"/>
      <c r="BD16" s="344"/>
      <c r="BE16" s="344"/>
      <c r="BF16" s="344"/>
      <c r="BG16" s="344"/>
      <c r="BH16" s="344"/>
      <c r="BI16" s="344"/>
      <c r="BJ16" s="133" t="s">
        <v>33</v>
      </c>
      <c r="BK16" s="133"/>
      <c r="BL16" s="133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139" t="s">
        <v>74</v>
      </c>
      <c r="AM17" s="139" t="s">
        <v>74</v>
      </c>
      <c r="AN17" s="139" t="s">
        <v>74</v>
      </c>
      <c r="AO17" s="139" t="s">
        <v>74</v>
      </c>
      <c r="AP17" s="139" t="s">
        <v>74</v>
      </c>
      <c r="AQ17" s="139" t="s">
        <v>74</v>
      </c>
      <c r="AR17" s="139" t="s">
        <v>74</v>
      </c>
      <c r="AS17" s="138" t="str">
        <f xml:space="preserve"> IF('請求一覧(印刷提出)'!M25="", "",'請求一覧(印刷提出)'!M25)</f>
        <v/>
      </c>
      <c r="AT17" s="343"/>
      <c r="AU17" s="343"/>
      <c r="AV17" s="343"/>
      <c r="AW17" s="343"/>
      <c r="AX17" s="343"/>
      <c r="AY17" s="343"/>
      <c r="AZ17" s="343"/>
      <c r="BA17" s="343"/>
      <c r="BB17" s="343"/>
      <c r="BC17" s="343"/>
      <c r="BD17" s="343"/>
      <c r="BE17" s="343"/>
      <c r="BF17" s="343"/>
      <c r="BG17" s="343"/>
      <c r="BH17" s="343"/>
      <c r="BI17" s="343"/>
      <c r="BJ17" s="134"/>
      <c r="BK17" s="134"/>
      <c r="BL17" s="134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155" t="s">
        <v>34</v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7"/>
      <c r="W19" s="158" t="s">
        <v>35</v>
      </c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156"/>
      <c r="AK19" s="156"/>
      <c r="AL19" s="156"/>
      <c r="AM19" s="156"/>
      <c r="AN19" s="156"/>
      <c r="AO19" s="156"/>
      <c r="AP19" s="156"/>
      <c r="AQ19" s="157"/>
      <c r="BK19" s="51"/>
      <c r="BL19" s="51"/>
      <c r="BM19" s="51"/>
    </row>
    <row r="20" spans="1:66" ht="30" customHeight="1" thickTop="1" x14ac:dyDescent="0.35">
      <c r="A20" s="61"/>
      <c r="B20" s="159" t="s">
        <v>36</v>
      </c>
      <c r="C20" s="160"/>
      <c r="D20" s="161" t="s">
        <v>37</v>
      </c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2"/>
      <c r="W20" s="163" t="str">
        <f>IF('請求一覧(入力シート・貴社控)'!H39="","",'請求一覧(入力シート・貴社控)'!H39)</f>
        <v/>
      </c>
      <c r="X20" s="164"/>
      <c r="Y20" s="164"/>
      <c r="Z20" s="164"/>
      <c r="AA20" s="164"/>
      <c r="AB20" s="164"/>
      <c r="AC20" s="164"/>
      <c r="AD20" s="164"/>
      <c r="AE20" s="164"/>
      <c r="AF20" s="164"/>
      <c r="AG20" s="164"/>
      <c r="AH20" s="164"/>
      <c r="AI20" s="164"/>
      <c r="AJ20" s="164"/>
      <c r="AK20" s="164"/>
      <c r="AL20" s="164"/>
      <c r="AM20" s="164"/>
      <c r="AN20" s="164"/>
      <c r="AO20" s="164"/>
      <c r="AP20" s="164"/>
      <c r="AQ20" s="165"/>
      <c r="AT20" s="62"/>
    </row>
    <row r="21" spans="1:66" ht="30" customHeight="1" x14ac:dyDescent="0.35">
      <c r="A21" s="61"/>
      <c r="B21" s="175" t="s">
        <v>38</v>
      </c>
      <c r="C21" s="176"/>
      <c r="D21" s="177" t="s">
        <v>39</v>
      </c>
      <c r="E21" s="178"/>
      <c r="F21" s="178"/>
      <c r="G21" s="178"/>
      <c r="H21" s="178"/>
      <c r="I21" s="178"/>
      <c r="J21" s="178"/>
      <c r="K21" s="178"/>
      <c r="L21" s="178"/>
      <c r="M21" s="178"/>
      <c r="N21" s="178"/>
      <c r="O21" s="178"/>
      <c r="P21" s="178"/>
      <c r="Q21" s="178"/>
      <c r="R21" s="178"/>
      <c r="S21" s="178"/>
      <c r="T21" s="178"/>
      <c r="U21" s="178"/>
      <c r="V21" s="179"/>
      <c r="W21" s="180" t="str">
        <f>IF('請求一覧(入力シート・貴社控)'!I39="","",'請求一覧(入力シート・貴社控)'!I39)</f>
        <v/>
      </c>
      <c r="X21" s="181"/>
      <c r="Y21" s="181"/>
      <c r="Z21" s="181"/>
      <c r="AA21" s="181"/>
      <c r="AB21" s="181"/>
      <c r="AC21" s="181"/>
      <c r="AD21" s="181"/>
      <c r="AE21" s="181"/>
      <c r="AF21" s="181"/>
      <c r="AG21" s="181"/>
      <c r="AH21" s="181"/>
      <c r="AI21" s="181"/>
      <c r="AJ21" s="181"/>
      <c r="AK21" s="181"/>
      <c r="AL21" s="181"/>
      <c r="AM21" s="181"/>
      <c r="AN21" s="181"/>
      <c r="AO21" s="182" t="s">
        <v>40</v>
      </c>
      <c r="AP21" s="182"/>
      <c r="AQ21" s="183"/>
    </row>
    <row r="22" spans="1:66" ht="15" customHeight="1" x14ac:dyDescent="0.35">
      <c r="A22" s="61"/>
      <c r="B22" s="184" t="s">
        <v>41</v>
      </c>
      <c r="C22" s="185"/>
      <c r="D22" s="187" t="s">
        <v>42</v>
      </c>
      <c r="E22" s="187"/>
      <c r="F22" s="187"/>
      <c r="G22" s="187"/>
      <c r="H22" s="187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/>
      <c r="V22" s="188"/>
      <c r="W22" s="191">
        <f>IF('請求一覧(入力シート・貴社控)'!J39="","",'請求一覧(入力シート・貴社控)'!J39)</f>
        <v>0</v>
      </c>
      <c r="X22" s="192"/>
      <c r="Y22" s="192"/>
      <c r="Z22" s="192"/>
      <c r="AA22" s="192"/>
      <c r="AB22" s="192"/>
      <c r="AC22" s="192"/>
      <c r="AD22" s="192"/>
      <c r="AE22" s="192"/>
      <c r="AF22" s="192"/>
      <c r="AG22" s="192"/>
      <c r="AH22" s="192"/>
      <c r="AI22" s="192"/>
      <c r="AJ22" s="192"/>
      <c r="AK22" s="192"/>
      <c r="AL22" s="192"/>
      <c r="AM22" s="192"/>
      <c r="AN22" s="192"/>
      <c r="AO22" s="192"/>
      <c r="AP22" s="192"/>
      <c r="AQ22" s="193"/>
    </row>
    <row r="23" spans="1:66" ht="15" customHeight="1" x14ac:dyDescent="0.35">
      <c r="A23" s="61"/>
      <c r="B23" s="186"/>
      <c r="C23" s="134"/>
      <c r="D23" s="189"/>
      <c r="E23" s="189"/>
      <c r="F23" s="189"/>
      <c r="G23" s="189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90"/>
      <c r="W23" s="194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6"/>
    </row>
    <row r="24" spans="1:66" ht="30" customHeight="1" thickBot="1" x14ac:dyDescent="0.4">
      <c r="A24" s="61"/>
      <c r="B24" s="166" t="s">
        <v>43</v>
      </c>
      <c r="C24" s="167"/>
      <c r="D24" s="168" t="s">
        <v>44</v>
      </c>
      <c r="E24" s="168"/>
      <c r="F24" s="168"/>
      <c r="G24" s="168"/>
      <c r="H24" s="168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9"/>
      <c r="W24" s="170" t="str">
        <f>IF('請求一覧(入力シート・貴社控)'!K39="","",'請求一覧(入力シート・貴社控)'!K39)</f>
        <v/>
      </c>
      <c r="X24" s="171"/>
      <c r="Y24" s="171"/>
      <c r="Z24" s="171"/>
      <c r="AA24" s="171"/>
      <c r="AB24" s="171"/>
      <c r="AC24" s="171"/>
      <c r="AD24" s="171"/>
      <c r="AE24" s="171"/>
      <c r="AF24" s="171"/>
      <c r="AG24" s="171"/>
      <c r="AH24" s="171"/>
      <c r="AI24" s="171"/>
      <c r="AJ24" s="171"/>
      <c r="AK24" s="171"/>
      <c r="AL24" s="171"/>
      <c r="AM24" s="171"/>
      <c r="AN24" s="171"/>
      <c r="AO24" s="171"/>
      <c r="AP24" s="171"/>
      <c r="AQ24" s="172"/>
    </row>
    <row r="25" spans="1:66" ht="30" customHeight="1" thickTop="1" x14ac:dyDescent="0.35">
      <c r="A25" s="61"/>
      <c r="B25" s="173" t="s">
        <v>45</v>
      </c>
      <c r="C25" s="160"/>
      <c r="D25" s="161" t="s">
        <v>46</v>
      </c>
      <c r="E25" s="161"/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2"/>
      <c r="W25" s="163">
        <f>IF('請求一覧(入力シート・貴社控)'!L39="","",'請求一覧(入力シート・貴社控)'!L39)</f>
        <v>0</v>
      </c>
      <c r="X25" s="164"/>
      <c r="Y25" s="164"/>
      <c r="Z25" s="164"/>
      <c r="AA25" s="164"/>
      <c r="AB25" s="164"/>
      <c r="AC25" s="164"/>
      <c r="AD25" s="164"/>
      <c r="AE25" s="164"/>
      <c r="AF25" s="164"/>
      <c r="AG25" s="164"/>
      <c r="AH25" s="164"/>
      <c r="AI25" s="164"/>
      <c r="AJ25" s="164"/>
      <c r="AK25" s="164"/>
      <c r="AL25" s="164"/>
      <c r="AM25" s="164"/>
      <c r="AN25" s="164"/>
      <c r="AO25" s="164"/>
      <c r="AP25" s="164"/>
      <c r="AQ25" s="174"/>
    </row>
    <row r="26" spans="1:66" ht="15" hidden="1" customHeight="1" x14ac:dyDescent="0.35">
      <c r="A26" s="61"/>
      <c r="B26" s="207" t="s">
        <v>47</v>
      </c>
      <c r="C26" s="208"/>
      <c r="D26" s="210" t="s">
        <v>48</v>
      </c>
      <c r="E26" s="210"/>
      <c r="F26" s="210"/>
      <c r="G26" s="210"/>
      <c r="H26" s="210"/>
      <c r="I26" s="210"/>
      <c r="J26" s="210"/>
      <c r="K26" s="211">
        <v>1</v>
      </c>
      <c r="L26" s="211"/>
      <c r="M26" s="211"/>
      <c r="N26" s="210" t="s">
        <v>49</v>
      </c>
      <c r="O26" s="210"/>
      <c r="P26" s="210"/>
      <c r="Q26" s="210"/>
      <c r="R26" s="210"/>
      <c r="S26" s="210"/>
      <c r="T26" s="210"/>
      <c r="U26" s="210"/>
      <c r="V26" s="212"/>
      <c r="W26" s="213"/>
      <c r="X26" s="214"/>
      <c r="Y26" s="214"/>
      <c r="Z26" s="214"/>
      <c r="AA26" s="214"/>
      <c r="AB26" s="214"/>
      <c r="AC26" s="214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5"/>
      <c r="BN26" s="40" t="s">
        <v>50</v>
      </c>
    </row>
    <row r="27" spans="1:66" ht="15" hidden="1" customHeight="1" x14ac:dyDescent="0.35">
      <c r="A27" s="61"/>
      <c r="B27" s="209"/>
      <c r="C27" s="176"/>
      <c r="D27" s="189" t="s">
        <v>51</v>
      </c>
      <c r="E27" s="189"/>
      <c r="F27" s="189"/>
      <c r="G27" s="189"/>
      <c r="H27" s="189"/>
      <c r="I27" s="189"/>
      <c r="J27" s="189"/>
      <c r="K27" s="189"/>
      <c r="L27" s="189"/>
      <c r="M27" s="189"/>
      <c r="N27" s="189"/>
      <c r="O27" s="189"/>
      <c r="P27" s="189"/>
      <c r="Q27" s="189"/>
      <c r="R27" s="189"/>
      <c r="S27" s="189"/>
      <c r="T27" s="189"/>
      <c r="U27" s="189"/>
      <c r="V27" s="190"/>
      <c r="W27" s="216"/>
      <c r="X27" s="217"/>
      <c r="Y27" s="217"/>
      <c r="Z27" s="217"/>
      <c r="AA27" s="217"/>
      <c r="AB27" s="217"/>
      <c r="AC27" s="217"/>
      <c r="AD27" s="217"/>
      <c r="AE27" s="217"/>
      <c r="AF27" s="217"/>
      <c r="AG27" s="217"/>
      <c r="AH27" s="217"/>
      <c r="AI27" s="217"/>
      <c r="AJ27" s="217"/>
      <c r="AK27" s="217"/>
      <c r="AL27" s="217"/>
      <c r="AM27" s="217"/>
      <c r="AN27" s="217"/>
      <c r="AO27" s="217"/>
      <c r="AP27" s="217"/>
      <c r="AQ27" s="218"/>
    </row>
    <row r="28" spans="1:66" ht="30" customHeight="1" x14ac:dyDescent="0.35">
      <c r="A28" s="61"/>
      <c r="B28" s="64" t="s">
        <v>52</v>
      </c>
      <c r="C28" s="63"/>
      <c r="D28" s="178" t="s">
        <v>79</v>
      </c>
      <c r="E28" s="178"/>
      <c r="F28" s="178"/>
      <c r="G28" s="178"/>
      <c r="H28" s="178"/>
      <c r="I28" s="178"/>
      <c r="J28" s="178"/>
      <c r="K28" s="178"/>
      <c r="L28" s="178"/>
      <c r="M28" s="178"/>
      <c r="N28" s="178"/>
      <c r="O28" s="178"/>
      <c r="P28" s="178"/>
      <c r="Q28" s="178"/>
      <c r="R28" s="178"/>
      <c r="S28" s="178"/>
      <c r="T28" s="178"/>
      <c r="U28" s="178"/>
      <c r="V28" s="179"/>
      <c r="W28" s="197">
        <f>W25*0.1</f>
        <v>0</v>
      </c>
      <c r="X28" s="198"/>
      <c r="Y28" s="198"/>
      <c r="Z28" s="198"/>
      <c r="AA28" s="198"/>
      <c r="AB28" s="198"/>
      <c r="AC28" s="198"/>
      <c r="AD28" s="198"/>
      <c r="AE28" s="198"/>
      <c r="AF28" s="198"/>
      <c r="AG28" s="198"/>
      <c r="AH28" s="198"/>
      <c r="AI28" s="198"/>
      <c r="AJ28" s="198"/>
      <c r="AK28" s="198"/>
      <c r="AL28" s="198"/>
      <c r="AM28" s="198"/>
      <c r="AN28" s="198"/>
      <c r="AO28" s="198"/>
      <c r="AP28" s="198"/>
      <c r="AQ28" s="199"/>
    </row>
    <row r="29" spans="1:66" ht="30" customHeight="1" thickBot="1" x14ac:dyDescent="0.4">
      <c r="A29" s="61"/>
      <c r="B29" s="200" t="s">
        <v>53</v>
      </c>
      <c r="C29" s="201"/>
      <c r="D29" s="202" t="s">
        <v>54</v>
      </c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3"/>
      <c r="W29" s="204">
        <f>W25+W28</f>
        <v>0</v>
      </c>
      <c r="X29" s="205"/>
      <c r="Y29" s="205"/>
      <c r="Z29" s="205"/>
      <c r="AA29" s="205"/>
      <c r="AB29" s="205"/>
      <c r="AC29" s="205"/>
      <c r="AD29" s="205"/>
      <c r="AE29" s="205"/>
      <c r="AF29" s="205"/>
      <c r="AG29" s="205"/>
      <c r="AH29" s="205"/>
      <c r="AI29" s="205"/>
      <c r="AJ29" s="205"/>
      <c r="AK29" s="205"/>
      <c r="AL29" s="205"/>
      <c r="AM29" s="205"/>
      <c r="AN29" s="205"/>
      <c r="AO29" s="205"/>
      <c r="AP29" s="205"/>
      <c r="AQ29" s="206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146"/>
      <c r="BD74" s="146"/>
      <c r="BE74" s="146" t="s">
        <v>55</v>
      </c>
      <c r="BF74" s="146"/>
      <c r="BG74" s="146"/>
      <c r="BH74" s="146"/>
      <c r="BI74" s="146"/>
      <c r="BJ74" s="146"/>
      <c r="BK74" s="146"/>
      <c r="BL74" s="146"/>
    </row>
    <row r="75" spans="1:129" ht="10.5" customHeight="1" x14ac:dyDescent="0.4">
      <c r="BC75" s="146"/>
      <c r="BD75" s="146"/>
      <c r="BE75" s="146"/>
      <c r="BF75" s="146"/>
      <c r="BG75" s="146"/>
      <c r="BH75" s="146"/>
      <c r="BI75" s="146"/>
      <c r="BJ75" s="146"/>
      <c r="BK75" s="146"/>
      <c r="BL75" s="146"/>
    </row>
    <row r="76" spans="1:129" ht="13.5" customHeight="1" x14ac:dyDescent="0.4">
      <c r="T76" s="41"/>
      <c r="U76" s="41"/>
      <c r="V76" s="41"/>
      <c r="W76" s="41"/>
      <c r="X76" s="147" t="s">
        <v>56</v>
      </c>
      <c r="Y76" s="147"/>
      <c r="Z76" s="147"/>
      <c r="AA76" s="147"/>
      <c r="AB76" s="147"/>
      <c r="AC76" s="147"/>
      <c r="AD76" s="147"/>
      <c r="AE76" s="147"/>
      <c r="AF76" s="147"/>
      <c r="AG76" s="147"/>
      <c r="AH76" s="147"/>
      <c r="AI76" s="147"/>
      <c r="AJ76" s="147"/>
      <c r="AK76" s="147"/>
      <c r="AL76" s="147"/>
      <c r="AM76" s="147"/>
      <c r="AN76" s="147"/>
      <c r="AO76" s="147"/>
      <c r="AP76" s="147"/>
    </row>
    <row r="77" spans="1:129" ht="14.25" customHeight="1" thickBot="1" x14ac:dyDescent="0.45">
      <c r="T77" s="41"/>
      <c r="U77" s="41"/>
      <c r="V77" s="41"/>
      <c r="W77" s="41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48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145"/>
      <c r="AR79" s="145"/>
      <c r="AS79" s="145"/>
      <c r="AT79" s="145"/>
      <c r="AU79" s="145"/>
      <c r="AV79" s="145"/>
      <c r="AW79" s="145"/>
      <c r="AX79" s="145"/>
    </row>
    <row r="80" spans="1:129" ht="13.5" customHeight="1" x14ac:dyDescent="0.4">
      <c r="B80" s="219" t="str">
        <f>B7</f>
        <v>株式会社長谷川電機 殿</v>
      </c>
      <c r="C80" s="219"/>
      <c r="D80" s="219"/>
      <c r="E80" s="219"/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47"/>
      <c r="AO80" s="46"/>
      <c r="AP80" s="46"/>
      <c r="AQ80" s="145"/>
      <c r="AR80" s="145"/>
      <c r="AS80" s="145"/>
      <c r="AT80" s="145"/>
      <c r="AU80" s="145"/>
      <c r="AV80" s="145"/>
      <c r="AW80" s="145"/>
      <c r="AX80" s="145"/>
    </row>
    <row r="81" spans="1:64" ht="13.5" customHeight="1" x14ac:dyDescent="0.4">
      <c r="B81" s="220"/>
      <c r="C81" s="220"/>
      <c r="D81" s="220"/>
      <c r="E81" s="220"/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21"/>
      <c r="AQ82" s="221"/>
      <c r="AR82" s="221"/>
      <c r="AS82" s="221"/>
      <c r="AT82" s="221"/>
      <c r="AU82" s="222">
        <f>IF(AU9="", "", AU9)</f>
        <v>0</v>
      </c>
      <c r="AV82" s="222"/>
      <c r="AW82" s="222"/>
      <c r="AX82" s="149" t="s">
        <v>6</v>
      </c>
      <c r="AY82" s="149"/>
      <c r="AZ82" s="149"/>
      <c r="BA82" s="222">
        <f>IF(BA9="", "", BA9)</f>
        <v>0</v>
      </c>
      <c r="BB82" s="222"/>
      <c r="BC82" s="222"/>
      <c r="BD82" s="149" t="s">
        <v>29</v>
      </c>
      <c r="BE82" s="149"/>
      <c r="BF82" s="149"/>
      <c r="BG82" s="222">
        <f>IF(BG9="", "", BG9)</f>
        <v>0</v>
      </c>
      <c r="BH82" s="222"/>
      <c r="BI82" s="222"/>
      <c r="BJ82" s="149" t="s">
        <v>30</v>
      </c>
      <c r="BK82" s="149"/>
      <c r="BL82" s="149"/>
    </row>
    <row r="83" spans="1:64" x14ac:dyDescent="0.4">
      <c r="AO83" s="46"/>
      <c r="AP83" s="221"/>
      <c r="AQ83" s="221"/>
      <c r="AR83" s="221"/>
      <c r="AS83" s="221"/>
      <c r="AT83" s="221"/>
      <c r="AU83" s="222"/>
      <c r="AV83" s="222"/>
      <c r="AW83" s="222"/>
      <c r="AX83" s="149"/>
      <c r="AY83" s="149"/>
      <c r="AZ83" s="149"/>
      <c r="BA83" s="222"/>
      <c r="BB83" s="222"/>
      <c r="BC83" s="222"/>
      <c r="BD83" s="149"/>
      <c r="BE83" s="149"/>
      <c r="BF83" s="149"/>
      <c r="BG83" s="222"/>
      <c r="BH83" s="222"/>
      <c r="BI83" s="222"/>
      <c r="BJ83" s="149"/>
      <c r="BK83" s="149"/>
      <c r="BL83" s="149"/>
    </row>
    <row r="84" spans="1:64" ht="18" customHeight="1" x14ac:dyDescent="0.35">
      <c r="F84" s="49"/>
      <c r="G84" s="49"/>
      <c r="H84" s="226" t="str">
        <f>IF(H11="", "", H11)</f>
        <v/>
      </c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  <c r="AA85" s="227"/>
      <c r="AH85" s="104"/>
      <c r="AI85" s="104"/>
      <c r="AJ85" s="69"/>
      <c r="AK85"/>
      <c r="AL85" s="135" t="s">
        <v>75</v>
      </c>
      <c r="AM85" s="136"/>
      <c r="AN85" s="136"/>
      <c r="AO85" s="136"/>
      <c r="AP85" s="136"/>
      <c r="AQ85" s="136"/>
      <c r="AR85" s="136"/>
      <c r="AS85" s="140" t="str">
        <f>AS12</f>
        <v/>
      </c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  <c r="BI85" s="141"/>
      <c r="BJ85"/>
      <c r="BK85"/>
      <c r="BL85"/>
    </row>
    <row r="86" spans="1:64" ht="16.5" customHeight="1" x14ac:dyDescent="0.35">
      <c r="F86" s="49"/>
      <c r="G86" s="55"/>
      <c r="H86" s="223" t="str">
        <f t="shared" ref="H86" si="0">IF(H13="", "", H13)</f>
        <v/>
      </c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23"/>
      <c r="Z86" s="223"/>
      <c r="AA86" s="223"/>
      <c r="AD86" s="70"/>
      <c r="AE86" s="70"/>
      <c r="AF86" s="70"/>
      <c r="AG86" s="70"/>
      <c r="AH86" s="70"/>
      <c r="AI86" s="70"/>
      <c r="AJ86"/>
      <c r="AK86"/>
      <c r="AL86" s="135" t="s">
        <v>72</v>
      </c>
      <c r="AM86" s="135" t="s">
        <v>72</v>
      </c>
      <c r="AN86" s="135" t="s">
        <v>72</v>
      </c>
      <c r="AO86" s="135" t="s">
        <v>72</v>
      </c>
      <c r="AP86" s="135" t="s">
        <v>72</v>
      </c>
      <c r="AQ86" s="135" t="s">
        <v>72</v>
      </c>
      <c r="AR86" s="135" t="s">
        <v>72</v>
      </c>
      <c r="AS86" s="140" t="str">
        <f t="shared" ref="AS86:AS90" si="1">AS13</f>
        <v/>
      </c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  <c r="BI86" s="141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24"/>
      <c r="I87" s="224"/>
      <c r="J87" s="224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D87" s="71"/>
      <c r="AE87" s="71"/>
      <c r="AF87" s="71"/>
      <c r="AG87" s="71"/>
      <c r="AH87" s="71"/>
      <c r="AI87" s="71"/>
      <c r="AJ87"/>
      <c r="AK87"/>
      <c r="AL87" s="135" t="s">
        <v>73</v>
      </c>
      <c r="AM87" s="135" t="s">
        <v>73</v>
      </c>
      <c r="AN87" s="135" t="s">
        <v>73</v>
      </c>
      <c r="AO87" s="135" t="s">
        <v>73</v>
      </c>
      <c r="AP87" s="135" t="s">
        <v>73</v>
      </c>
      <c r="AQ87" s="135" t="s">
        <v>73</v>
      </c>
      <c r="AR87" s="135" t="s">
        <v>73</v>
      </c>
      <c r="AS87" s="140" t="str">
        <f t="shared" si="1"/>
        <v/>
      </c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  <c r="BI87" s="141"/>
      <c r="BJ87"/>
      <c r="BK87"/>
      <c r="BL87"/>
    </row>
    <row r="88" spans="1:64" ht="16.5" customHeight="1" x14ac:dyDescent="0.35">
      <c r="F88" s="49"/>
      <c r="G88" s="55"/>
      <c r="H88" s="223" t="str">
        <f t="shared" ref="H88" si="2">IF(H15="", "", H15)</f>
        <v/>
      </c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23"/>
      <c r="Z88" s="223"/>
      <c r="AA88" s="223"/>
      <c r="AD88" s="71"/>
      <c r="AE88" s="71"/>
      <c r="AF88" s="71"/>
      <c r="AG88" s="71"/>
      <c r="AH88" s="71"/>
      <c r="AI88" s="71"/>
      <c r="AJ88"/>
      <c r="AK88"/>
      <c r="AL88" s="135" t="s">
        <v>67</v>
      </c>
      <c r="AM88" s="135" t="s">
        <v>67</v>
      </c>
      <c r="AN88" s="135" t="s">
        <v>67</v>
      </c>
      <c r="AO88" s="135" t="s">
        <v>67</v>
      </c>
      <c r="AP88" s="135" t="s">
        <v>67</v>
      </c>
      <c r="AQ88" s="135" t="s">
        <v>67</v>
      </c>
      <c r="AR88" s="135" t="s">
        <v>67</v>
      </c>
      <c r="AS88" s="140" t="str">
        <f t="shared" si="1"/>
        <v/>
      </c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  <c r="BI88" s="141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24"/>
      <c r="I89" s="224"/>
      <c r="J89" s="224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D89" s="72"/>
      <c r="AE89" s="72"/>
      <c r="AF89" s="72"/>
      <c r="AG89" s="72"/>
      <c r="AH89" s="72"/>
      <c r="AI89" s="72"/>
      <c r="AJ89"/>
      <c r="AK89"/>
      <c r="AL89" s="135" t="s">
        <v>69</v>
      </c>
      <c r="AM89" s="135" t="s">
        <v>69</v>
      </c>
      <c r="AN89" s="135" t="s">
        <v>69</v>
      </c>
      <c r="AO89" s="135" t="s">
        <v>69</v>
      </c>
      <c r="AP89" s="135" t="s">
        <v>69</v>
      </c>
      <c r="AQ89" s="135" t="s">
        <v>69</v>
      </c>
      <c r="AR89" s="135" t="s">
        <v>69</v>
      </c>
      <c r="AS89" s="140" t="str">
        <f t="shared" si="1"/>
        <v/>
      </c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  <c r="BI89" s="141"/>
      <c r="BJ89" s="133" t="s">
        <v>33</v>
      </c>
      <c r="BK89" s="133"/>
      <c r="BL89" s="133"/>
    </row>
    <row r="90" spans="1:64" ht="18.75" x14ac:dyDescent="0.4">
      <c r="A90" s="60"/>
      <c r="AJ90"/>
      <c r="AK90"/>
      <c r="AL90" s="139" t="s">
        <v>76</v>
      </c>
      <c r="AM90" s="139" t="s">
        <v>74</v>
      </c>
      <c r="AN90" s="139" t="s">
        <v>74</v>
      </c>
      <c r="AO90" s="139" t="s">
        <v>74</v>
      </c>
      <c r="AP90" s="139" t="s">
        <v>74</v>
      </c>
      <c r="AQ90" s="139" t="s">
        <v>74</v>
      </c>
      <c r="AR90" s="139" t="s">
        <v>74</v>
      </c>
      <c r="AS90" s="131" t="str">
        <f t="shared" si="1"/>
        <v/>
      </c>
      <c r="AT90" s="132"/>
      <c r="AU90" s="132"/>
      <c r="AV90" s="132"/>
      <c r="AW90" s="132"/>
      <c r="AX90" s="132"/>
      <c r="AY90" s="132"/>
      <c r="AZ90" s="132"/>
      <c r="BA90" s="132"/>
      <c r="BB90" s="132"/>
      <c r="BC90" s="132"/>
      <c r="BD90" s="132"/>
      <c r="BE90" s="132"/>
      <c r="BF90" s="132"/>
      <c r="BG90" s="132"/>
      <c r="BH90" s="132"/>
      <c r="BI90" s="132"/>
      <c r="BJ90" s="134"/>
      <c r="BK90" s="134"/>
      <c r="BL90" s="134"/>
    </row>
    <row r="91" spans="1:64" ht="13.5" customHeight="1" x14ac:dyDescent="0.35">
      <c r="A91" s="61"/>
    </row>
    <row r="92" spans="1:64" ht="20.25" customHeight="1" thickBot="1" x14ac:dyDescent="0.4">
      <c r="A92" s="61"/>
      <c r="B92" s="228" t="s">
        <v>57</v>
      </c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30"/>
      <c r="W92" s="231" t="s">
        <v>35</v>
      </c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  <c r="AK92" s="229"/>
      <c r="AL92" s="229"/>
      <c r="AM92" s="229"/>
      <c r="AN92" s="229"/>
      <c r="AO92" s="229"/>
      <c r="AP92" s="229"/>
      <c r="AQ92" s="230"/>
      <c r="AR92" s="231" t="s">
        <v>58</v>
      </c>
      <c r="AS92" s="229"/>
      <c r="AT92" s="229"/>
      <c r="AU92" s="229"/>
      <c r="AV92" s="229"/>
      <c r="AW92" s="229"/>
      <c r="AX92" s="229"/>
      <c r="AY92" s="229"/>
      <c r="AZ92" s="229"/>
      <c r="BA92" s="229"/>
      <c r="BB92" s="229"/>
      <c r="BC92" s="229"/>
      <c r="BD92" s="229"/>
      <c r="BE92" s="229"/>
      <c r="BF92" s="229"/>
      <c r="BG92" s="229"/>
      <c r="BH92" s="229"/>
      <c r="BI92" s="229"/>
      <c r="BJ92" s="229"/>
      <c r="BK92" s="229"/>
      <c r="BL92" s="230"/>
    </row>
    <row r="93" spans="1:64" ht="29.25" customHeight="1" thickTop="1" x14ac:dyDescent="0.35">
      <c r="A93" s="61"/>
      <c r="B93" s="232" t="s">
        <v>36</v>
      </c>
      <c r="C93" s="233"/>
      <c r="D93" s="234" t="str">
        <f>D20</f>
        <v>注文金額</v>
      </c>
      <c r="E93" s="234"/>
      <c r="F93" s="234"/>
      <c r="G93" s="234"/>
      <c r="H93" s="234"/>
      <c r="I93" s="234"/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5"/>
      <c r="W93" s="236" t="str">
        <f>IF(W20="", "", W20)</f>
        <v/>
      </c>
      <c r="X93" s="237"/>
      <c r="Y93" s="237"/>
      <c r="Z93" s="237"/>
      <c r="AA93" s="237"/>
      <c r="AB93" s="237"/>
      <c r="AC93" s="237"/>
      <c r="AD93" s="237"/>
      <c r="AE93" s="237"/>
      <c r="AF93" s="237"/>
      <c r="AG93" s="237"/>
      <c r="AH93" s="237"/>
      <c r="AI93" s="237"/>
      <c r="AJ93" s="237"/>
      <c r="AK93" s="237"/>
      <c r="AL93" s="237"/>
      <c r="AM93" s="237"/>
      <c r="AN93" s="237"/>
      <c r="AO93" s="237"/>
      <c r="AP93" s="237"/>
      <c r="AQ93" s="238"/>
      <c r="AR93" s="239"/>
      <c r="AS93" s="240"/>
      <c r="AT93" s="240"/>
      <c r="AU93" s="240"/>
      <c r="AV93" s="240"/>
      <c r="AW93" s="240"/>
      <c r="AX93" s="241"/>
      <c r="AY93" s="242"/>
      <c r="AZ93" s="240"/>
      <c r="BA93" s="240"/>
      <c r="BB93" s="240"/>
      <c r="BC93" s="240"/>
      <c r="BD93" s="240"/>
      <c r="BE93" s="241"/>
      <c r="BF93" s="242"/>
      <c r="BG93" s="240"/>
      <c r="BH93" s="240"/>
      <c r="BI93" s="240"/>
      <c r="BJ93" s="240"/>
      <c r="BK93" s="240"/>
      <c r="BL93" s="243"/>
    </row>
    <row r="94" spans="1:64" ht="29.25" customHeight="1" x14ac:dyDescent="0.35">
      <c r="A94" s="61"/>
      <c r="B94" s="270" t="s">
        <v>38</v>
      </c>
      <c r="C94" s="271"/>
      <c r="D94" s="272" t="str">
        <f>D21</f>
        <v>工事出来高 （％）</v>
      </c>
      <c r="E94" s="273"/>
      <c r="F94" s="273"/>
      <c r="G94" s="273"/>
      <c r="H94" s="273"/>
      <c r="I94" s="273"/>
      <c r="J94" s="273"/>
      <c r="K94" s="273"/>
      <c r="L94" s="273"/>
      <c r="M94" s="273"/>
      <c r="N94" s="273"/>
      <c r="O94" s="273"/>
      <c r="P94" s="273"/>
      <c r="Q94" s="273"/>
      <c r="R94" s="273"/>
      <c r="S94" s="273"/>
      <c r="T94" s="273"/>
      <c r="U94" s="273"/>
      <c r="V94" s="274"/>
      <c r="W94" s="275" t="str">
        <f>IF(W21="", "", W21)</f>
        <v/>
      </c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7" t="s">
        <v>40</v>
      </c>
      <c r="AP94" s="277"/>
      <c r="AQ94" s="278"/>
      <c r="AR94" s="279"/>
      <c r="AS94" s="245"/>
      <c r="AT94" s="245"/>
      <c r="AU94" s="245"/>
      <c r="AV94" s="245"/>
      <c r="AW94" s="245"/>
      <c r="AX94" s="280"/>
      <c r="AY94" s="244"/>
      <c r="AZ94" s="245"/>
      <c r="BA94" s="245"/>
      <c r="BB94" s="245"/>
      <c r="BC94" s="245"/>
      <c r="BD94" s="245"/>
      <c r="BE94" s="280"/>
      <c r="BF94" s="244"/>
      <c r="BG94" s="245"/>
      <c r="BH94" s="245"/>
      <c r="BI94" s="245"/>
      <c r="BJ94" s="245"/>
      <c r="BK94" s="245"/>
      <c r="BL94" s="246"/>
    </row>
    <row r="95" spans="1:64" ht="15" customHeight="1" x14ac:dyDescent="0.35">
      <c r="A95" s="61"/>
      <c r="B95" s="247" t="s">
        <v>41</v>
      </c>
      <c r="C95" s="248"/>
      <c r="D95" s="251" t="str">
        <f>D22</f>
        <v>出来高金額（A.×B.）</v>
      </c>
      <c r="E95" s="251"/>
      <c r="F95" s="251"/>
      <c r="G95" s="251"/>
      <c r="H95" s="251"/>
      <c r="I95" s="251"/>
      <c r="J95" s="251"/>
      <c r="K95" s="251"/>
      <c r="L95" s="251"/>
      <c r="M95" s="251"/>
      <c r="N95" s="251"/>
      <c r="O95" s="251"/>
      <c r="P95" s="251"/>
      <c r="Q95" s="251"/>
      <c r="R95" s="251"/>
      <c r="S95" s="251"/>
      <c r="T95" s="251"/>
      <c r="U95" s="251"/>
      <c r="V95" s="252"/>
      <c r="W95" s="254">
        <f>IF(W22="", "", W22)</f>
        <v>0</v>
      </c>
      <c r="X95" s="255"/>
      <c r="Y95" s="255"/>
      <c r="Z95" s="255"/>
      <c r="AA95" s="255"/>
      <c r="AB95" s="255"/>
      <c r="AC95" s="255"/>
      <c r="AD95" s="255"/>
      <c r="AE95" s="255"/>
      <c r="AF95" s="255"/>
      <c r="AG95" s="255"/>
      <c r="AH95" s="255"/>
      <c r="AI95" s="255"/>
      <c r="AJ95" s="255"/>
      <c r="AK95" s="255"/>
      <c r="AL95" s="255"/>
      <c r="AM95" s="255"/>
      <c r="AN95" s="255"/>
      <c r="AO95" s="255"/>
      <c r="AP95" s="255"/>
      <c r="AQ95" s="256"/>
      <c r="AR95" s="260"/>
      <c r="AS95" s="261"/>
      <c r="AT95" s="261"/>
      <c r="AU95" s="261"/>
      <c r="AV95" s="261"/>
      <c r="AW95" s="261"/>
      <c r="AX95" s="262"/>
      <c r="AY95" s="266"/>
      <c r="AZ95" s="261"/>
      <c r="BA95" s="261"/>
      <c r="BB95" s="261"/>
      <c r="BC95" s="261"/>
      <c r="BD95" s="261"/>
      <c r="BE95" s="262"/>
      <c r="BF95" s="266"/>
      <c r="BG95" s="261"/>
      <c r="BH95" s="261"/>
      <c r="BI95" s="261"/>
      <c r="BJ95" s="261"/>
      <c r="BK95" s="261"/>
      <c r="BL95" s="268"/>
    </row>
    <row r="96" spans="1:64" ht="15" customHeight="1" x14ac:dyDescent="0.35">
      <c r="A96" s="61"/>
      <c r="B96" s="249"/>
      <c r="C96" s="250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53"/>
      <c r="W96" s="257" t="str">
        <f t="shared" ref="W96" si="3">IF(W23="", "", W23)</f>
        <v/>
      </c>
      <c r="X96" s="258"/>
      <c r="Y96" s="258"/>
      <c r="Z96" s="258"/>
      <c r="AA96" s="258"/>
      <c r="AB96" s="258"/>
      <c r="AC96" s="258"/>
      <c r="AD96" s="258"/>
      <c r="AE96" s="258"/>
      <c r="AF96" s="258"/>
      <c r="AG96" s="258"/>
      <c r="AH96" s="258"/>
      <c r="AI96" s="258"/>
      <c r="AJ96" s="258"/>
      <c r="AK96" s="258"/>
      <c r="AL96" s="258"/>
      <c r="AM96" s="258"/>
      <c r="AN96" s="258"/>
      <c r="AO96" s="258"/>
      <c r="AP96" s="258"/>
      <c r="AQ96" s="259"/>
      <c r="AR96" s="263"/>
      <c r="AS96" s="264"/>
      <c r="AT96" s="264"/>
      <c r="AU96" s="264"/>
      <c r="AV96" s="264"/>
      <c r="AW96" s="264"/>
      <c r="AX96" s="265"/>
      <c r="AY96" s="267"/>
      <c r="AZ96" s="264"/>
      <c r="BA96" s="264"/>
      <c r="BB96" s="264"/>
      <c r="BC96" s="264"/>
      <c r="BD96" s="264"/>
      <c r="BE96" s="265"/>
      <c r="BF96" s="267"/>
      <c r="BG96" s="264"/>
      <c r="BH96" s="264"/>
      <c r="BI96" s="264"/>
      <c r="BJ96" s="264"/>
      <c r="BK96" s="264"/>
      <c r="BL96" s="269"/>
    </row>
    <row r="97" spans="1:67" ht="29.25" customHeight="1" thickBot="1" x14ac:dyDescent="0.4">
      <c r="A97" s="61"/>
      <c r="B97" s="283" t="s">
        <v>43</v>
      </c>
      <c r="C97" s="284"/>
      <c r="D97" s="251" t="str">
        <f>D24</f>
        <v>前回までの累計入金額</v>
      </c>
      <c r="E97" s="251"/>
      <c r="F97" s="251"/>
      <c r="G97" s="251"/>
      <c r="H97" s="251"/>
      <c r="I97" s="251"/>
      <c r="J97" s="251"/>
      <c r="K97" s="251"/>
      <c r="L97" s="251"/>
      <c r="M97" s="251"/>
      <c r="N97" s="251"/>
      <c r="O97" s="251"/>
      <c r="P97" s="251"/>
      <c r="Q97" s="251"/>
      <c r="R97" s="251"/>
      <c r="S97" s="251"/>
      <c r="T97" s="251"/>
      <c r="U97" s="251"/>
      <c r="V97" s="252"/>
      <c r="W97" s="254" t="str">
        <f>IF(W24="", "", W24)</f>
        <v/>
      </c>
      <c r="X97" s="255"/>
      <c r="Y97" s="255"/>
      <c r="Z97" s="255"/>
      <c r="AA97" s="255"/>
      <c r="AB97" s="255"/>
      <c r="AC97" s="255"/>
      <c r="AD97" s="255"/>
      <c r="AE97" s="255"/>
      <c r="AF97" s="255"/>
      <c r="AG97" s="255"/>
      <c r="AH97" s="255"/>
      <c r="AI97" s="255"/>
      <c r="AJ97" s="255"/>
      <c r="AK97" s="255"/>
      <c r="AL97" s="255"/>
      <c r="AM97" s="255"/>
      <c r="AN97" s="255"/>
      <c r="AO97" s="255"/>
      <c r="AP97" s="255"/>
      <c r="AQ97" s="256"/>
      <c r="AR97" s="260"/>
      <c r="AS97" s="261"/>
      <c r="AT97" s="261"/>
      <c r="AU97" s="261"/>
      <c r="AV97" s="261"/>
      <c r="AW97" s="261"/>
      <c r="AX97" s="262"/>
      <c r="AY97" s="266"/>
      <c r="AZ97" s="261"/>
      <c r="BA97" s="261"/>
      <c r="BB97" s="261"/>
      <c r="BC97" s="261"/>
      <c r="BD97" s="261"/>
      <c r="BE97" s="262"/>
      <c r="BF97" s="266"/>
      <c r="BG97" s="261"/>
      <c r="BH97" s="261"/>
      <c r="BI97" s="261"/>
      <c r="BJ97" s="261"/>
      <c r="BK97" s="261"/>
      <c r="BL97" s="268"/>
    </row>
    <row r="98" spans="1:67" ht="29.25" customHeight="1" thickTop="1" x14ac:dyDescent="0.35">
      <c r="A98" s="61"/>
      <c r="B98" s="281" t="s">
        <v>45</v>
      </c>
      <c r="C98" s="233"/>
      <c r="D98" s="234" t="str">
        <f>D25</f>
        <v>今回請求金額（C. - D.）</v>
      </c>
      <c r="E98" s="234"/>
      <c r="F98" s="234"/>
      <c r="G98" s="234"/>
      <c r="H98" s="234"/>
      <c r="I98" s="234"/>
      <c r="J98" s="234"/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5"/>
      <c r="W98" s="236">
        <f>IF(W25="", "", W25)</f>
        <v>0</v>
      </c>
      <c r="X98" s="237"/>
      <c r="Y98" s="237"/>
      <c r="Z98" s="237"/>
      <c r="AA98" s="237"/>
      <c r="AB98" s="237"/>
      <c r="AC98" s="237"/>
      <c r="AD98" s="237"/>
      <c r="AE98" s="237"/>
      <c r="AF98" s="237"/>
      <c r="AG98" s="237"/>
      <c r="AH98" s="237"/>
      <c r="AI98" s="237"/>
      <c r="AJ98" s="237"/>
      <c r="AK98" s="237"/>
      <c r="AL98" s="237"/>
      <c r="AM98" s="237"/>
      <c r="AN98" s="237"/>
      <c r="AO98" s="237"/>
      <c r="AP98" s="237"/>
      <c r="AQ98" s="238"/>
      <c r="AR98" s="239"/>
      <c r="AS98" s="240"/>
      <c r="AT98" s="240"/>
      <c r="AU98" s="240"/>
      <c r="AV98" s="240"/>
      <c r="AW98" s="240"/>
      <c r="AX98" s="241"/>
      <c r="AY98" s="242"/>
      <c r="AZ98" s="240"/>
      <c r="BA98" s="240"/>
      <c r="BB98" s="240"/>
      <c r="BC98" s="240"/>
      <c r="BD98" s="240"/>
      <c r="BE98" s="241"/>
      <c r="BF98" s="242"/>
      <c r="BG98" s="240"/>
      <c r="BH98" s="240"/>
      <c r="BI98" s="240"/>
      <c r="BJ98" s="240"/>
      <c r="BK98" s="240"/>
      <c r="BL98" s="282"/>
    </row>
    <row r="99" spans="1:67" ht="15" hidden="1" customHeight="1" x14ac:dyDescent="0.35">
      <c r="A99" s="61"/>
      <c r="B99" s="299" t="s">
        <v>47</v>
      </c>
      <c r="C99" s="300"/>
      <c r="D99" s="302" t="s">
        <v>48</v>
      </c>
      <c r="E99" s="302"/>
      <c r="F99" s="302"/>
      <c r="G99" s="302"/>
      <c r="H99" s="302"/>
      <c r="I99" s="302"/>
      <c r="J99" s="302"/>
      <c r="K99" s="303">
        <f>K26</f>
        <v>1</v>
      </c>
      <c r="L99" s="303"/>
      <c r="M99" s="303"/>
      <c r="N99" s="302" t="s">
        <v>49</v>
      </c>
      <c r="O99" s="302"/>
      <c r="P99" s="302"/>
      <c r="Q99" s="302"/>
      <c r="R99" s="302"/>
      <c r="S99" s="302"/>
      <c r="T99" s="302"/>
      <c r="U99" s="302"/>
      <c r="V99" s="304"/>
      <c r="W99" s="305" t="str">
        <f>IF(W26="", "", W26)</f>
        <v/>
      </c>
      <c r="X99" s="306"/>
      <c r="Y99" s="306"/>
      <c r="Z99" s="306"/>
      <c r="AA99" s="306"/>
      <c r="AB99" s="306"/>
      <c r="AC99" s="306"/>
      <c r="AD99" s="306"/>
      <c r="AE99" s="306"/>
      <c r="AF99" s="306"/>
      <c r="AG99" s="306"/>
      <c r="AH99" s="306"/>
      <c r="AI99" s="306"/>
      <c r="AJ99" s="306"/>
      <c r="AK99" s="306"/>
      <c r="AL99" s="306"/>
      <c r="AM99" s="306"/>
      <c r="AN99" s="306"/>
      <c r="AO99" s="306"/>
      <c r="AP99" s="306"/>
      <c r="AQ99" s="306"/>
      <c r="AR99" s="309"/>
      <c r="AS99" s="286"/>
      <c r="AT99" s="286"/>
      <c r="AU99" s="286"/>
      <c r="AV99" s="286"/>
      <c r="AW99" s="286"/>
      <c r="AX99" s="287"/>
      <c r="AY99" s="285"/>
      <c r="AZ99" s="286"/>
      <c r="BA99" s="286"/>
      <c r="BB99" s="286"/>
      <c r="BC99" s="286"/>
      <c r="BD99" s="286"/>
      <c r="BE99" s="287"/>
      <c r="BF99" s="285"/>
      <c r="BG99" s="286"/>
      <c r="BH99" s="286"/>
      <c r="BI99" s="286"/>
      <c r="BJ99" s="286"/>
      <c r="BK99" s="286"/>
      <c r="BL99" s="291"/>
      <c r="BN99" s="40" t="s">
        <v>50</v>
      </c>
    </row>
    <row r="100" spans="1:67" ht="15" hidden="1" customHeight="1" x14ac:dyDescent="0.35">
      <c r="A100" s="61"/>
      <c r="B100" s="301"/>
      <c r="C100" s="271"/>
      <c r="D100" s="293" t="s">
        <v>51</v>
      </c>
      <c r="E100" s="293"/>
      <c r="F100" s="293"/>
      <c r="G100" s="293"/>
      <c r="H100" s="293"/>
      <c r="I100" s="293"/>
      <c r="J100" s="293"/>
      <c r="K100" s="293"/>
      <c r="L100" s="293"/>
      <c r="M100" s="293"/>
      <c r="N100" s="293"/>
      <c r="O100" s="293"/>
      <c r="P100" s="293"/>
      <c r="Q100" s="293"/>
      <c r="R100" s="293"/>
      <c r="S100" s="293"/>
      <c r="T100" s="293"/>
      <c r="U100" s="293"/>
      <c r="V100" s="294"/>
      <c r="W100" s="307"/>
      <c r="X100" s="308"/>
      <c r="Y100" s="308"/>
      <c r="Z100" s="308"/>
      <c r="AA100" s="308"/>
      <c r="AB100" s="308"/>
      <c r="AC100" s="308"/>
      <c r="AD100" s="308"/>
      <c r="AE100" s="308"/>
      <c r="AF100" s="308"/>
      <c r="AG100" s="308"/>
      <c r="AH100" s="308"/>
      <c r="AI100" s="308"/>
      <c r="AJ100" s="308"/>
      <c r="AK100" s="308"/>
      <c r="AL100" s="308"/>
      <c r="AM100" s="308"/>
      <c r="AN100" s="308"/>
      <c r="AO100" s="308"/>
      <c r="AP100" s="308"/>
      <c r="AQ100" s="308"/>
      <c r="AR100" s="310"/>
      <c r="AS100" s="289"/>
      <c r="AT100" s="289"/>
      <c r="AU100" s="289"/>
      <c r="AV100" s="289"/>
      <c r="AW100" s="289"/>
      <c r="AX100" s="290"/>
      <c r="AY100" s="288"/>
      <c r="AZ100" s="289"/>
      <c r="BA100" s="289"/>
      <c r="BB100" s="289"/>
      <c r="BC100" s="289"/>
      <c r="BD100" s="289"/>
      <c r="BE100" s="290"/>
      <c r="BF100" s="288"/>
      <c r="BG100" s="289"/>
      <c r="BH100" s="289"/>
      <c r="BI100" s="289"/>
      <c r="BJ100" s="289"/>
      <c r="BK100" s="289"/>
      <c r="BL100" s="292"/>
    </row>
    <row r="101" spans="1:67" ht="29.25" customHeight="1" x14ac:dyDescent="0.35">
      <c r="A101" s="61"/>
      <c r="B101" s="73" t="s">
        <v>52</v>
      </c>
      <c r="C101" s="74"/>
      <c r="D101" s="273" t="s">
        <v>79</v>
      </c>
      <c r="E101" s="273"/>
      <c r="F101" s="273"/>
      <c r="G101" s="273"/>
      <c r="H101" s="273"/>
      <c r="I101" s="273"/>
      <c r="J101" s="273"/>
      <c r="K101" s="273"/>
      <c r="L101" s="273"/>
      <c r="M101" s="273"/>
      <c r="N101" s="273"/>
      <c r="O101" s="273"/>
      <c r="P101" s="273"/>
      <c r="Q101" s="273"/>
      <c r="R101" s="273"/>
      <c r="S101" s="273"/>
      <c r="T101" s="273"/>
      <c r="U101" s="273"/>
      <c r="V101" s="274"/>
      <c r="W101" s="295">
        <f t="shared" ref="W101" si="4">IF(W28="", "", W28)</f>
        <v>0</v>
      </c>
      <c r="X101" s="296"/>
      <c r="Y101" s="296"/>
      <c r="Z101" s="296"/>
      <c r="AA101" s="296"/>
      <c r="AB101" s="296"/>
      <c r="AC101" s="296"/>
      <c r="AD101" s="296"/>
      <c r="AE101" s="296"/>
      <c r="AF101" s="296"/>
      <c r="AG101" s="296"/>
      <c r="AH101" s="296"/>
      <c r="AI101" s="296"/>
      <c r="AJ101" s="296"/>
      <c r="AK101" s="296"/>
      <c r="AL101" s="296"/>
      <c r="AM101" s="296"/>
      <c r="AN101" s="296"/>
      <c r="AO101" s="296"/>
      <c r="AP101" s="296"/>
      <c r="AQ101" s="297"/>
      <c r="AR101" s="279"/>
      <c r="AS101" s="245"/>
      <c r="AT101" s="245"/>
      <c r="AU101" s="245"/>
      <c r="AV101" s="245"/>
      <c r="AW101" s="245"/>
      <c r="AX101" s="280"/>
      <c r="AY101" s="244"/>
      <c r="AZ101" s="245"/>
      <c r="BA101" s="245"/>
      <c r="BB101" s="245"/>
      <c r="BC101" s="245"/>
      <c r="BD101" s="245"/>
      <c r="BE101" s="280"/>
      <c r="BF101" s="244"/>
      <c r="BG101" s="245"/>
      <c r="BH101" s="245"/>
      <c r="BI101" s="245"/>
      <c r="BJ101" s="245"/>
      <c r="BK101" s="245"/>
      <c r="BL101" s="298"/>
    </row>
    <row r="102" spans="1:67" ht="29.25" customHeight="1" thickBot="1" x14ac:dyDescent="0.4">
      <c r="A102" s="61"/>
      <c r="B102" s="316" t="s">
        <v>53</v>
      </c>
      <c r="C102" s="317"/>
      <c r="D102" s="318" t="s">
        <v>54</v>
      </c>
      <c r="E102" s="318"/>
      <c r="F102" s="318"/>
      <c r="G102" s="318"/>
      <c r="H102" s="318"/>
      <c r="I102" s="318"/>
      <c r="J102" s="318"/>
      <c r="K102" s="318"/>
      <c r="L102" s="318"/>
      <c r="M102" s="318"/>
      <c r="N102" s="318"/>
      <c r="O102" s="318"/>
      <c r="P102" s="318"/>
      <c r="Q102" s="318"/>
      <c r="R102" s="318"/>
      <c r="S102" s="318"/>
      <c r="T102" s="318"/>
      <c r="U102" s="318"/>
      <c r="V102" s="319"/>
      <c r="W102" s="320">
        <f>IF(W29="", "", W29)</f>
        <v>0</v>
      </c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2"/>
      <c r="AR102" s="323"/>
      <c r="AS102" s="324"/>
      <c r="AT102" s="324"/>
      <c r="AU102" s="324"/>
      <c r="AV102" s="324"/>
      <c r="AW102" s="324"/>
      <c r="AX102" s="325"/>
      <c r="AY102" s="326"/>
      <c r="AZ102" s="324"/>
      <c r="BA102" s="324"/>
      <c r="BB102" s="324"/>
      <c r="BC102" s="324"/>
      <c r="BD102" s="324"/>
      <c r="BE102" s="325"/>
      <c r="BF102" s="326"/>
      <c r="BG102" s="324"/>
      <c r="BH102" s="324"/>
      <c r="BI102" s="324"/>
      <c r="BJ102" s="324"/>
      <c r="BK102" s="324"/>
      <c r="BL102" s="327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8"/>
      <c r="S104" s="328"/>
      <c r="T104" s="328"/>
      <c r="U104" s="328"/>
      <c r="V104" s="328"/>
      <c r="W104" s="328"/>
      <c r="X104" s="328"/>
      <c r="Y104" s="328"/>
      <c r="Z104" s="328"/>
      <c r="AA104" s="328"/>
      <c r="AB104" s="328"/>
      <c r="AC104" s="328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8"/>
      <c r="S105" s="328"/>
      <c r="T105" s="328"/>
      <c r="U105" s="328"/>
      <c r="V105" s="328"/>
      <c r="W105" s="328"/>
      <c r="X105" s="328"/>
      <c r="Y105" s="328"/>
      <c r="Z105" s="328"/>
      <c r="AA105" s="328"/>
      <c r="AB105" s="328"/>
      <c r="AC105" s="328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329"/>
      <c r="C106" s="329"/>
      <c r="D106" s="329"/>
      <c r="E106" s="329"/>
      <c r="F106" s="329"/>
      <c r="G106" s="329"/>
      <c r="H106" s="329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1"/>
      <c r="X106" s="331"/>
      <c r="Y106" s="331"/>
      <c r="Z106" s="331"/>
      <c r="AA106" s="331"/>
      <c r="AB106" s="331"/>
      <c r="AC106" s="331"/>
      <c r="AD106" s="331"/>
      <c r="AE106" s="331"/>
      <c r="AF106" s="331"/>
      <c r="AG106" s="331"/>
      <c r="AH106" s="331"/>
      <c r="AI106" s="331"/>
      <c r="AJ106" s="331"/>
      <c r="AK106" s="331"/>
      <c r="AL106" s="331"/>
      <c r="AM106" s="331"/>
      <c r="AN106" s="331"/>
      <c r="AO106" s="331"/>
      <c r="AP106" s="331"/>
      <c r="AQ106" s="331"/>
      <c r="AR106" s="46"/>
      <c r="AT106" s="311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312"/>
      <c r="BG106" s="312"/>
      <c r="BH106" s="312"/>
      <c r="BI106" s="312"/>
      <c r="BJ106" s="312"/>
      <c r="BK106" s="312"/>
      <c r="BL106" s="312"/>
    </row>
    <row r="107" spans="1:67" ht="10.5" customHeight="1" x14ac:dyDescent="0.4">
      <c r="B107" s="329"/>
      <c r="C107" s="329"/>
      <c r="D107" s="329"/>
      <c r="E107" s="329"/>
      <c r="F107" s="329"/>
      <c r="G107" s="329"/>
      <c r="H107" s="329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1"/>
      <c r="X107" s="331"/>
      <c r="Y107" s="331"/>
      <c r="Z107" s="331"/>
      <c r="AA107" s="331"/>
      <c r="AB107" s="331"/>
      <c r="AC107" s="331"/>
      <c r="AD107" s="331"/>
      <c r="AE107" s="331"/>
      <c r="AF107" s="331"/>
      <c r="AG107" s="331"/>
      <c r="AH107" s="331"/>
      <c r="AI107" s="331"/>
      <c r="AJ107" s="331"/>
      <c r="AK107" s="331"/>
      <c r="AL107" s="331"/>
      <c r="AM107" s="331"/>
      <c r="AN107" s="331"/>
      <c r="AO107" s="331"/>
      <c r="AP107" s="331"/>
      <c r="AQ107" s="331"/>
      <c r="AR107" s="46"/>
      <c r="AT107" s="286"/>
      <c r="AU107" s="286"/>
      <c r="AV107" s="286"/>
      <c r="AW107" s="286"/>
      <c r="AX107" s="286"/>
      <c r="AY107" s="286"/>
      <c r="AZ107" s="286"/>
      <c r="BA107" s="286"/>
      <c r="BB107" s="286"/>
      <c r="BC107" s="286"/>
      <c r="BD107" s="286"/>
      <c r="BE107" s="286"/>
      <c r="BF107" s="312"/>
      <c r="BG107" s="312"/>
      <c r="BH107" s="312"/>
      <c r="BI107" s="312"/>
      <c r="BJ107" s="312"/>
      <c r="BK107" s="312"/>
      <c r="BL107" s="312"/>
    </row>
    <row r="108" spans="1:67" ht="10.5" customHeight="1" x14ac:dyDescent="0.4">
      <c r="B108" s="329"/>
      <c r="C108" s="329"/>
      <c r="D108" s="329"/>
      <c r="E108" s="329"/>
      <c r="F108" s="329"/>
      <c r="G108" s="329"/>
      <c r="H108" s="329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1"/>
      <c r="X108" s="331"/>
      <c r="Y108" s="331"/>
      <c r="Z108" s="331"/>
      <c r="AA108" s="331"/>
      <c r="AB108" s="331"/>
      <c r="AC108" s="331"/>
      <c r="AD108" s="331"/>
      <c r="AE108" s="331"/>
      <c r="AF108" s="331"/>
      <c r="AG108" s="331"/>
      <c r="AH108" s="331"/>
      <c r="AI108" s="331"/>
      <c r="AJ108" s="331"/>
      <c r="AK108" s="331"/>
      <c r="AL108" s="331"/>
      <c r="AM108" s="331"/>
      <c r="AN108" s="331"/>
      <c r="AO108" s="331"/>
      <c r="AP108" s="331"/>
      <c r="AQ108" s="331"/>
      <c r="AR108" s="46"/>
      <c r="AT108" s="286"/>
      <c r="AU108" s="286"/>
      <c r="AV108" s="286"/>
      <c r="AW108" s="286"/>
      <c r="AX108" s="286"/>
      <c r="AY108" s="286"/>
      <c r="AZ108" s="286"/>
      <c r="BA108" s="286"/>
      <c r="BB108" s="286"/>
      <c r="BC108" s="286"/>
      <c r="BD108" s="286"/>
      <c r="BE108" s="286"/>
      <c r="BF108" s="312"/>
      <c r="BG108" s="312"/>
      <c r="BH108" s="312"/>
      <c r="BI108" s="312"/>
      <c r="BJ108" s="312"/>
      <c r="BK108" s="312"/>
      <c r="BL108" s="312"/>
    </row>
    <row r="109" spans="1:67" ht="10.5" customHeight="1" x14ac:dyDescent="0.4">
      <c r="B109" s="313"/>
      <c r="C109" s="313"/>
      <c r="D109" s="313"/>
      <c r="E109" s="75"/>
      <c r="F109" s="313"/>
      <c r="G109" s="313"/>
      <c r="H109" s="313"/>
      <c r="I109" s="314"/>
      <c r="J109" s="314"/>
      <c r="K109" s="314"/>
      <c r="L109" s="314"/>
      <c r="M109" s="314"/>
      <c r="N109" s="314"/>
      <c r="O109" s="314"/>
      <c r="P109" s="314"/>
      <c r="Q109" s="314"/>
      <c r="R109" s="314"/>
      <c r="S109" s="314"/>
      <c r="T109" s="314"/>
      <c r="U109" s="314"/>
      <c r="V109" s="314"/>
      <c r="W109" s="315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46"/>
      <c r="AT109" s="286"/>
      <c r="AU109" s="286"/>
      <c r="AV109" s="286"/>
      <c r="AW109" s="286"/>
      <c r="AX109" s="286"/>
      <c r="AY109" s="286"/>
      <c r="AZ109" s="286"/>
      <c r="BA109" s="286"/>
      <c r="BB109" s="286"/>
      <c r="BC109" s="286"/>
      <c r="BD109" s="286"/>
      <c r="BE109" s="286"/>
      <c r="BF109" s="312"/>
      <c r="BG109" s="312"/>
      <c r="BH109" s="312"/>
      <c r="BI109" s="312"/>
      <c r="BJ109" s="312"/>
      <c r="BK109" s="312"/>
      <c r="BL109" s="312"/>
    </row>
    <row r="110" spans="1:67" ht="10.5" customHeight="1" x14ac:dyDescent="0.4">
      <c r="B110" s="313"/>
      <c r="C110" s="313"/>
      <c r="D110" s="313"/>
      <c r="E110" s="76"/>
      <c r="F110" s="313"/>
      <c r="G110" s="313"/>
      <c r="H110" s="313"/>
      <c r="I110" s="314"/>
      <c r="J110" s="314"/>
      <c r="K110" s="314"/>
      <c r="L110" s="314"/>
      <c r="M110" s="314"/>
      <c r="N110" s="314"/>
      <c r="O110" s="314"/>
      <c r="P110" s="314"/>
      <c r="Q110" s="314"/>
      <c r="R110" s="314"/>
      <c r="S110" s="314"/>
      <c r="T110" s="314"/>
      <c r="U110" s="314"/>
      <c r="V110" s="314"/>
      <c r="W110" s="315"/>
      <c r="X110" s="315"/>
      <c r="Y110" s="315"/>
      <c r="Z110" s="315"/>
      <c r="AA110" s="315"/>
      <c r="AB110" s="315"/>
      <c r="AC110" s="315"/>
      <c r="AD110" s="315"/>
      <c r="AE110" s="315"/>
      <c r="AF110" s="315"/>
      <c r="AG110" s="315"/>
      <c r="AH110" s="315"/>
      <c r="AI110" s="315"/>
      <c r="AJ110" s="315"/>
      <c r="AK110" s="315"/>
      <c r="AL110" s="315"/>
      <c r="AM110" s="315"/>
      <c r="AN110" s="315"/>
      <c r="AO110" s="315"/>
      <c r="AP110" s="315"/>
      <c r="AQ110" s="315"/>
      <c r="AR110" s="46"/>
    </row>
    <row r="111" spans="1:67" ht="10.5" customHeight="1" x14ac:dyDescent="0.4">
      <c r="B111" s="313"/>
      <c r="C111" s="313"/>
      <c r="D111" s="313"/>
      <c r="E111" s="75"/>
      <c r="F111" s="313"/>
      <c r="G111" s="313"/>
      <c r="H111" s="313"/>
      <c r="I111" s="314"/>
      <c r="J111" s="314"/>
      <c r="K111" s="314"/>
      <c r="L111" s="314"/>
      <c r="M111" s="314"/>
      <c r="N111" s="314"/>
      <c r="O111" s="314"/>
      <c r="P111" s="314"/>
      <c r="Q111" s="314"/>
      <c r="R111" s="314"/>
      <c r="S111" s="314"/>
      <c r="T111" s="314"/>
      <c r="U111" s="314"/>
      <c r="V111" s="314"/>
      <c r="W111" s="315"/>
      <c r="X111" s="315"/>
      <c r="Y111" s="315"/>
      <c r="Z111" s="315"/>
      <c r="AA111" s="315"/>
      <c r="AB111" s="315"/>
      <c r="AC111" s="315"/>
      <c r="AD111" s="315"/>
      <c r="AE111" s="315"/>
      <c r="AF111" s="315"/>
      <c r="AG111" s="315"/>
      <c r="AH111" s="315"/>
      <c r="AI111" s="315"/>
      <c r="AJ111" s="315"/>
      <c r="AK111" s="315"/>
      <c r="AL111" s="315"/>
      <c r="AM111" s="315"/>
      <c r="AN111" s="315"/>
      <c r="AO111" s="315"/>
      <c r="AP111" s="315"/>
      <c r="AQ111" s="315"/>
      <c r="AR111" s="46"/>
    </row>
    <row r="112" spans="1:67" ht="10.5" customHeight="1" x14ac:dyDescent="0.4">
      <c r="B112" s="313"/>
      <c r="C112" s="313"/>
      <c r="D112" s="313"/>
      <c r="E112" s="75"/>
      <c r="F112" s="313"/>
      <c r="G112" s="313"/>
      <c r="H112" s="313"/>
      <c r="I112" s="314"/>
      <c r="J112" s="314"/>
      <c r="K112" s="314"/>
      <c r="L112" s="314"/>
      <c r="M112" s="314"/>
      <c r="N112" s="314"/>
      <c r="O112" s="314"/>
      <c r="P112" s="314"/>
      <c r="Q112" s="314"/>
      <c r="R112" s="314"/>
      <c r="S112" s="314"/>
      <c r="T112" s="314"/>
      <c r="U112" s="314"/>
      <c r="V112" s="314"/>
      <c r="W112" s="315"/>
      <c r="X112" s="315"/>
      <c r="Y112" s="315"/>
      <c r="Z112" s="315"/>
      <c r="AA112" s="315"/>
      <c r="AB112" s="315"/>
      <c r="AC112" s="315"/>
      <c r="AD112" s="315"/>
      <c r="AE112" s="315"/>
      <c r="AF112" s="315"/>
      <c r="AG112" s="315"/>
      <c r="AH112" s="315"/>
      <c r="AI112" s="315"/>
      <c r="AJ112" s="315"/>
      <c r="AK112" s="315"/>
      <c r="AL112" s="315"/>
      <c r="AM112" s="315"/>
      <c r="AN112" s="315"/>
      <c r="AO112" s="315"/>
      <c r="AP112" s="315"/>
      <c r="AQ112" s="315"/>
      <c r="AR112" s="46"/>
    </row>
    <row r="113" spans="1:65" ht="10.5" customHeight="1" x14ac:dyDescent="0.4">
      <c r="B113" s="313"/>
      <c r="C113" s="313"/>
      <c r="D113" s="313"/>
      <c r="E113" s="76"/>
      <c r="F113" s="313"/>
      <c r="G113" s="313"/>
      <c r="H113" s="313"/>
      <c r="I113" s="314"/>
      <c r="J113" s="314"/>
      <c r="K113" s="314"/>
      <c r="L113" s="314"/>
      <c r="M113" s="314"/>
      <c r="N113" s="314"/>
      <c r="O113" s="314"/>
      <c r="P113" s="314"/>
      <c r="Q113" s="314"/>
      <c r="R113" s="314"/>
      <c r="S113" s="314"/>
      <c r="T113" s="314"/>
      <c r="U113" s="314"/>
      <c r="V113" s="314"/>
      <c r="W113" s="315"/>
      <c r="X113" s="315"/>
      <c r="Y113" s="315"/>
      <c r="Z113" s="315"/>
      <c r="AA113" s="315"/>
      <c r="AB113" s="315"/>
      <c r="AC113" s="315"/>
      <c r="AD113" s="315"/>
      <c r="AE113" s="315"/>
      <c r="AF113" s="315"/>
      <c r="AG113" s="315"/>
      <c r="AH113" s="315"/>
      <c r="AI113" s="315"/>
      <c r="AJ113" s="315"/>
      <c r="AK113" s="315"/>
      <c r="AL113" s="315"/>
      <c r="AM113" s="315"/>
      <c r="AN113" s="315"/>
      <c r="AO113" s="315"/>
      <c r="AP113" s="315"/>
      <c r="AQ113" s="315"/>
      <c r="AR113" s="46"/>
      <c r="AS113" s="51"/>
      <c r="AT113" s="51"/>
    </row>
    <row r="114" spans="1:65" ht="10.5" customHeight="1" x14ac:dyDescent="0.4">
      <c r="B114" s="313"/>
      <c r="C114" s="313"/>
      <c r="D114" s="313"/>
      <c r="E114" s="75"/>
      <c r="F114" s="313"/>
      <c r="G114" s="313"/>
      <c r="H114" s="313"/>
      <c r="I114" s="314"/>
      <c r="J114" s="314"/>
      <c r="K114" s="314"/>
      <c r="L114" s="314"/>
      <c r="M114" s="314"/>
      <c r="N114" s="314"/>
      <c r="O114" s="314"/>
      <c r="P114" s="314"/>
      <c r="Q114" s="314"/>
      <c r="R114" s="314"/>
      <c r="S114" s="314"/>
      <c r="T114" s="314"/>
      <c r="U114" s="314"/>
      <c r="V114" s="314"/>
      <c r="W114" s="315"/>
      <c r="X114" s="315"/>
      <c r="Y114" s="315"/>
      <c r="Z114" s="315"/>
      <c r="AA114" s="315"/>
      <c r="AB114" s="315"/>
      <c r="AC114" s="315"/>
      <c r="AD114" s="315"/>
      <c r="AE114" s="315"/>
      <c r="AF114" s="315"/>
      <c r="AG114" s="315"/>
      <c r="AH114" s="315"/>
      <c r="AI114" s="315"/>
      <c r="AJ114" s="315"/>
      <c r="AK114" s="315"/>
      <c r="AL114" s="315"/>
      <c r="AM114" s="315"/>
      <c r="AN114" s="315"/>
      <c r="AO114" s="315"/>
      <c r="AP114" s="315"/>
      <c r="AQ114" s="315"/>
      <c r="AR114" s="46"/>
      <c r="AS114" s="51"/>
      <c r="AT114" s="51"/>
    </row>
    <row r="115" spans="1:65" ht="10.5" customHeight="1" x14ac:dyDescent="0.4">
      <c r="A115" s="51"/>
      <c r="B115" s="313"/>
      <c r="C115" s="313"/>
      <c r="D115" s="313"/>
      <c r="E115" s="75"/>
      <c r="F115" s="313"/>
      <c r="G115" s="313"/>
      <c r="H115" s="313"/>
      <c r="I115" s="314"/>
      <c r="J115" s="314"/>
      <c r="K115" s="314"/>
      <c r="L115" s="314"/>
      <c r="M115" s="314"/>
      <c r="N115" s="314"/>
      <c r="O115" s="314"/>
      <c r="P115" s="314"/>
      <c r="Q115" s="314"/>
      <c r="R115" s="314"/>
      <c r="S115" s="314"/>
      <c r="T115" s="314"/>
      <c r="U115" s="314"/>
      <c r="V115" s="314"/>
      <c r="W115" s="315"/>
      <c r="X115" s="315"/>
      <c r="Y115" s="315"/>
      <c r="Z115" s="315"/>
      <c r="AA115" s="315"/>
      <c r="AB115" s="315"/>
      <c r="AC115" s="315"/>
      <c r="AD115" s="315"/>
      <c r="AE115" s="315"/>
      <c r="AF115" s="315"/>
      <c r="AG115" s="315"/>
      <c r="AH115" s="315"/>
      <c r="AI115" s="315"/>
      <c r="AJ115" s="315"/>
      <c r="AK115" s="315"/>
      <c r="AL115" s="315"/>
      <c r="AM115" s="315"/>
      <c r="AN115" s="315"/>
      <c r="AO115" s="315"/>
      <c r="AP115" s="315"/>
      <c r="AQ115" s="315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313"/>
      <c r="C116" s="313"/>
      <c r="D116" s="313"/>
      <c r="E116" s="76"/>
      <c r="F116" s="313"/>
      <c r="G116" s="313"/>
      <c r="H116" s="313"/>
      <c r="I116" s="314"/>
      <c r="J116" s="314"/>
      <c r="K116" s="314"/>
      <c r="L116" s="314"/>
      <c r="M116" s="314"/>
      <c r="N116" s="314"/>
      <c r="O116" s="314"/>
      <c r="P116" s="314"/>
      <c r="Q116" s="314"/>
      <c r="R116" s="314"/>
      <c r="S116" s="314"/>
      <c r="T116" s="314"/>
      <c r="U116" s="314"/>
      <c r="V116" s="314"/>
      <c r="W116" s="315"/>
      <c r="X116" s="315"/>
      <c r="Y116" s="315"/>
      <c r="Z116" s="315"/>
      <c r="AA116" s="315"/>
      <c r="AB116" s="315"/>
      <c r="AC116" s="315"/>
      <c r="AD116" s="315"/>
      <c r="AE116" s="315"/>
      <c r="AF116" s="315"/>
      <c r="AG116" s="315"/>
      <c r="AH116" s="315"/>
      <c r="AI116" s="315"/>
      <c r="AJ116" s="315"/>
      <c r="AK116" s="315"/>
      <c r="AL116" s="315"/>
      <c r="AM116" s="315"/>
      <c r="AN116" s="315"/>
      <c r="AO116" s="315"/>
      <c r="AP116" s="315"/>
      <c r="AQ116" s="315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313"/>
      <c r="C117" s="313"/>
      <c r="D117" s="313"/>
      <c r="E117" s="75"/>
      <c r="F117" s="313"/>
      <c r="G117" s="313"/>
      <c r="H117" s="313"/>
      <c r="I117" s="314"/>
      <c r="J117" s="314"/>
      <c r="K117" s="314"/>
      <c r="L117" s="314"/>
      <c r="M117" s="314"/>
      <c r="N117" s="314"/>
      <c r="O117" s="314"/>
      <c r="P117" s="314"/>
      <c r="Q117" s="314"/>
      <c r="R117" s="314"/>
      <c r="S117" s="314"/>
      <c r="T117" s="314"/>
      <c r="U117" s="314"/>
      <c r="V117" s="314"/>
      <c r="W117" s="315"/>
      <c r="X117" s="315"/>
      <c r="Y117" s="315"/>
      <c r="Z117" s="315"/>
      <c r="AA117" s="315"/>
      <c r="AB117" s="315"/>
      <c r="AC117" s="315"/>
      <c r="AD117" s="315"/>
      <c r="AE117" s="315"/>
      <c r="AF117" s="315"/>
      <c r="AG117" s="315"/>
      <c r="AH117" s="315"/>
      <c r="AI117" s="315"/>
      <c r="AJ117" s="315"/>
      <c r="AK117" s="315"/>
      <c r="AL117" s="315"/>
      <c r="AM117" s="315"/>
      <c r="AN117" s="315"/>
      <c r="AO117" s="315"/>
      <c r="AP117" s="315"/>
      <c r="AQ117" s="315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313"/>
      <c r="C118" s="313"/>
      <c r="D118" s="313"/>
      <c r="E118" s="75"/>
      <c r="F118" s="313"/>
      <c r="G118" s="313"/>
      <c r="H118" s="313"/>
      <c r="I118" s="314"/>
      <c r="J118" s="314"/>
      <c r="K118" s="314"/>
      <c r="L118" s="314"/>
      <c r="M118" s="314"/>
      <c r="N118" s="314"/>
      <c r="O118" s="314"/>
      <c r="P118" s="314"/>
      <c r="Q118" s="314"/>
      <c r="R118" s="314"/>
      <c r="S118" s="314"/>
      <c r="T118" s="314"/>
      <c r="U118" s="314"/>
      <c r="V118" s="314"/>
      <c r="W118" s="315"/>
      <c r="X118" s="315"/>
      <c r="Y118" s="315"/>
      <c r="Z118" s="315"/>
      <c r="AA118" s="315"/>
      <c r="AB118" s="315"/>
      <c r="AC118" s="315"/>
      <c r="AD118" s="315"/>
      <c r="AE118" s="315"/>
      <c r="AF118" s="315"/>
      <c r="AG118" s="315"/>
      <c r="AH118" s="315"/>
      <c r="AI118" s="315"/>
      <c r="AJ118" s="315"/>
      <c r="AK118" s="315"/>
      <c r="AL118" s="315"/>
      <c r="AM118" s="315"/>
      <c r="AN118" s="315"/>
      <c r="AO118" s="315"/>
      <c r="AP118" s="315"/>
      <c r="AQ118" s="315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313"/>
      <c r="C119" s="313"/>
      <c r="D119" s="313"/>
      <c r="E119" s="76"/>
      <c r="F119" s="313"/>
      <c r="G119" s="313"/>
      <c r="H119" s="313"/>
      <c r="I119" s="314"/>
      <c r="J119" s="314"/>
      <c r="K119" s="314"/>
      <c r="L119" s="314"/>
      <c r="M119" s="314"/>
      <c r="N119" s="314"/>
      <c r="O119" s="314"/>
      <c r="P119" s="314"/>
      <c r="Q119" s="314"/>
      <c r="R119" s="314"/>
      <c r="S119" s="314"/>
      <c r="T119" s="314"/>
      <c r="U119" s="314"/>
      <c r="V119" s="314"/>
      <c r="W119" s="315"/>
      <c r="X119" s="315"/>
      <c r="Y119" s="315"/>
      <c r="Z119" s="315"/>
      <c r="AA119" s="315"/>
      <c r="AB119" s="315"/>
      <c r="AC119" s="315"/>
      <c r="AD119" s="315"/>
      <c r="AE119" s="315"/>
      <c r="AF119" s="315"/>
      <c r="AG119" s="315"/>
      <c r="AH119" s="315"/>
      <c r="AI119" s="315"/>
      <c r="AJ119" s="315"/>
      <c r="AK119" s="315"/>
      <c r="AL119" s="315"/>
      <c r="AM119" s="315"/>
      <c r="AN119" s="315"/>
      <c r="AO119" s="315"/>
      <c r="AP119" s="315"/>
      <c r="AQ119" s="315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313"/>
      <c r="C120" s="313"/>
      <c r="D120" s="313"/>
      <c r="E120" s="75"/>
      <c r="F120" s="313"/>
      <c r="G120" s="313"/>
      <c r="H120" s="313"/>
      <c r="I120" s="314"/>
      <c r="J120" s="314"/>
      <c r="K120" s="314"/>
      <c r="L120" s="314"/>
      <c r="M120" s="314"/>
      <c r="N120" s="314"/>
      <c r="O120" s="314"/>
      <c r="P120" s="314"/>
      <c r="Q120" s="314"/>
      <c r="R120" s="314"/>
      <c r="S120" s="314"/>
      <c r="T120" s="314"/>
      <c r="U120" s="314"/>
      <c r="V120" s="314"/>
      <c r="W120" s="315"/>
      <c r="X120" s="315"/>
      <c r="Y120" s="315"/>
      <c r="Z120" s="315"/>
      <c r="AA120" s="315"/>
      <c r="AB120" s="315"/>
      <c r="AC120" s="315"/>
      <c r="AD120" s="315"/>
      <c r="AE120" s="315"/>
      <c r="AF120" s="315"/>
      <c r="AG120" s="315"/>
      <c r="AH120" s="315"/>
      <c r="AI120" s="315"/>
      <c r="AJ120" s="315"/>
      <c r="AK120" s="315"/>
      <c r="AL120" s="315"/>
      <c r="AM120" s="315"/>
      <c r="AN120" s="315"/>
      <c r="AO120" s="315"/>
      <c r="AP120" s="315"/>
      <c r="AQ120" s="315"/>
    </row>
    <row r="121" spans="1:65" ht="10.5" customHeight="1" x14ac:dyDescent="0.4">
      <c r="B121" s="313"/>
      <c r="C121" s="313"/>
      <c r="D121" s="313"/>
      <c r="E121" s="75"/>
      <c r="F121" s="313"/>
      <c r="G121" s="313"/>
      <c r="H121" s="313"/>
      <c r="I121" s="314"/>
      <c r="J121" s="314"/>
      <c r="K121" s="314"/>
      <c r="L121" s="314"/>
      <c r="M121" s="314"/>
      <c r="N121" s="314"/>
      <c r="O121" s="314"/>
      <c r="P121" s="314"/>
      <c r="Q121" s="314"/>
      <c r="R121" s="314"/>
      <c r="S121" s="314"/>
      <c r="T121" s="314"/>
      <c r="U121" s="314"/>
      <c r="V121" s="314"/>
      <c r="W121" s="315"/>
      <c r="X121" s="315"/>
      <c r="Y121" s="315"/>
      <c r="Z121" s="315"/>
      <c r="AA121" s="315"/>
      <c r="AB121" s="315"/>
      <c r="AC121" s="315"/>
      <c r="AD121" s="315"/>
      <c r="AE121" s="315"/>
      <c r="AF121" s="315"/>
      <c r="AG121" s="315"/>
      <c r="AH121" s="315"/>
      <c r="AI121" s="315"/>
      <c r="AJ121" s="315"/>
      <c r="AK121" s="315"/>
      <c r="AL121" s="315"/>
      <c r="AM121" s="315"/>
      <c r="AN121" s="315"/>
      <c r="AO121" s="315"/>
      <c r="AP121" s="315"/>
      <c r="AQ121" s="315"/>
    </row>
    <row r="122" spans="1:65" ht="10.5" customHeight="1" x14ac:dyDescent="0.4">
      <c r="B122" s="313"/>
      <c r="C122" s="313"/>
      <c r="D122" s="313"/>
      <c r="E122" s="76"/>
      <c r="F122" s="313"/>
      <c r="G122" s="313"/>
      <c r="H122" s="313"/>
      <c r="I122" s="314"/>
      <c r="J122" s="314"/>
      <c r="K122" s="314"/>
      <c r="L122" s="314"/>
      <c r="M122" s="314"/>
      <c r="N122" s="314"/>
      <c r="O122" s="314"/>
      <c r="P122" s="314"/>
      <c r="Q122" s="314"/>
      <c r="R122" s="314"/>
      <c r="S122" s="314"/>
      <c r="T122" s="314"/>
      <c r="U122" s="314"/>
      <c r="V122" s="314"/>
      <c r="W122" s="315"/>
      <c r="X122" s="315"/>
      <c r="Y122" s="315"/>
      <c r="Z122" s="315"/>
      <c r="AA122" s="315"/>
      <c r="AB122" s="315"/>
      <c r="AC122" s="315"/>
      <c r="AD122" s="315"/>
      <c r="AE122" s="315"/>
      <c r="AF122" s="315"/>
      <c r="AG122" s="315"/>
      <c r="AH122" s="315"/>
      <c r="AI122" s="315"/>
      <c r="AJ122" s="315"/>
      <c r="AK122" s="315"/>
      <c r="AL122" s="315"/>
      <c r="AM122" s="315"/>
      <c r="AN122" s="315"/>
      <c r="AO122" s="315"/>
      <c r="AP122" s="315"/>
      <c r="AQ122" s="315"/>
    </row>
    <row r="123" spans="1:65" ht="10.5" customHeight="1" x14ac:dyDescent="0.4">
      <c r="B123" s="313"/>
      <c r="C123" s="313"/>
      <c r="D123" s="313"/>
      <c r="E123" s="75"/>
      <c r="F123" s="313"/>
      <c r="G123" s="313"/>
      <c r="H123" s="313"/>
      <c r="I123" s="314"/>
      <c r="J123" s="314"/>
      <c r="K123" s="314"/>
      <c r="L123" s="314"/>
      <c r="M123" s="314"/>
      <c r="N123" s="314"/>
      <c r="O123" s="314"/>
      <c r="P123" s="314"/>
      <c r="Q123" s="314"/>
      <c r="R123" s="314"/>
      <c r="S123" s="314"/>
      <c r="T123" s="314"/>
      <c r="U123" s="314"/>
      <c r="V123" s="314"/>
      <c r="W123" s="315"/>
      <c r="X123" s="315"/>
      <c r="Y123" s="315"/>
      <c r="Z123" s="315"/>
      <c r="AA123" s="315"/>
      <c r="AB123" s="315"/>
      <c r="AC123" s="315"/>
      <c r="AD123" s="315"/>
      <c r="AE123" s="315"/>
      <c r="AF123" s="315"/>
      <c r="AG123" s="315"/>
      <c r="AH123" s="315"/>
      <c r="AI123" s="315"/>
      <c r="AJ123" s="315"/>
      <c r="AK123" s="315"/>
      <c r="AL123" s="315"/>
      <c r="AM123" s="315"/>
      <c r="AN123" s="315"/>
      <c r="AO123" s="315"/>
      <c r="AP123" s="315"/>
      <c r="AQ123" s="315"/>
    </row>
    <row r="124" spans="1:65" ht="10.5" customHeight="1" x14ac:dyDescent="0.4">
      <c r="B124" s="313"/>
      <c r="C124" s="313"/>
      <c r="D124" s="313"/>
      <c r="E124" s="75"/>
      <c r="F124" s="313"/>
      <c r="G124" s="313"/>
      <c r="H124" s="313"/>
      <c r="I124" s="314"/>
      <c r="J124" s="314"/>
      <c r="K124" s="314"/>
      <c r="L124" s="314"/>
      <c r="M124" s="314"/>
      <c r="N124" s="314"/>
      <c r="O124" s="314"/>
      <c r="P124" s="314"/>
      <c r="Q124" s="314"/>
      <c r="R124" s="314"/>
      <c r="S124" s="314"/>
      <c r="T124" s="314"/>
      <c r="U124" s="314"/>
      <c r="V124" s="314"/>
      <c r="W124" s="315"/>
      <c r="X124" s="315"/>
      <c r="Y124" s="315"/>
      <c r="Z124" s="315"/>
      <c r="AA124" s="315"/>
      <c r="AB124" s="315"/>
      <c r="AC124" s="315"/>
      <c r="AD124" s="315"/>
      <c r="AE124" s="315"/>
      <c r="AF124" s="315"/>
      <c r="AG124" s="315"/>
      <c r="AH124" s="315"/>
      <c r="AI124" s="315"/>
      <c r="AJ124" s="315"/>
      <c r="AK124" s="315"/>
      <c r="AL124" s="315"/>
      <c r="AM124" s="315"/>
      <c r="AN124" s="315"/>
      <c r="AO124" s="315"/>
      <c r="AP124" s="315"/>
      <c r="AQ124" s="315"/>
    </row>
    <row r="125" spans="1:65" ht="10.5" customHeight="1" x14ac:dyDescent="0.4">
      <c r="B125" s="313"/>
      <c r="C125" s="313"/>
      <c r="D125" s="313"/>
      <c r="E125" s="76"/>
      <c r="F125" s="313"/>
      <c r="G125" s="313"/>
      <c r="H125" s="313"/>
      <c r="I125" s="314"/>
      <c r="J125" s="314"/>
      <c r="K125" s="314"/>
      <c r="L125" s="314"/>
      <c r="M125" s="314"/>
      <c r="N125" s="314"/>
      <c r="O125" s="314"/>
      <c r="P125" s="314"/>
      <c r="Q125" s="314"/>
      <c r="R125" s="314"/>
      <c r="S125" s="314"/>
      <c r="T125" s="314"/>
      <c r="U125" s="314"/>
      <c r="V125" s="314"/>
      <c r="W125" s="315"/>
      <c r="X125" s="315"/>
      <c r="Y125" s="315"/>
      <c r="Z125" s="315"/>
      <c r="AA125" s="315"/>
      <c r="AB125" s="315"/>
      <c r="AC125" s="315"/>
      <c r="AD125" s="315"/>
      <c r="AE125" s="315"/>
      <c r="AF125" s="315"/>
      <c r="AG125" s="315"/>
      <c r="AH125" s="315"/>
      <c r="AI125" s="315"/>
      <c r="AJ125" s="315"/>
      <c r="AK125" s="315"/>
      <c r="AL125" s="315"/>
      <c r="AM125" s="315"/>
      <c r="AN125" s="315"/>
      <c r="AO125" s="315"/>
      <c r="AP125" s="315"/>
      <c r="AQ125" s="315"/>
    </row>
    <row r="126" spans="1:65" ht="10.5" customHeight="1" x14ac:dyDescent="0.4">
      <c r="B126" s="313"/>
      <c r="C126" s="313"/>
      <c r="D126" s="313"/>
      <c r="E126" s="75"/>
      <c r="F126" s="313"/>
      <c r="G126" s="313"/>
      <c r="H126" s="313"/>
      <c r="I126" s="314"/>
      <c r="J126" s="314"/>
      <c r="K126" s="314"/>
      <c r="L126" s="314"/>
      <c r="M126" s="314"/>
      <c r="N126" s="314"/>
      <c r="O126" s="314"/>
      <c r="P126" s="314"/>
      <c r="Q126" s="314"/>
      <c r="R126" s="314"/>
      <c r="S126" s="314"/>
      <c r="T126" s="314"/>
      <c r="U126" s="314"/>
      <c r="V126" s="314"/>
      <c r="W126" s="315"/>
      <c r="X126" s="315"/>
      <c r="Y126" s="315"/>
      <c r="Z126" s="315"/>
      <c r="AA126" s="315"/>
      <c r="AB126" s="315"/>
      <c r="AC126" s="315"/>
      <c r="AD126" s="315"/>
      <c r="AE126" s="315"/>
      <c r="AF126" s="315"/>
      <c r="AG126" s="315"/>
      <c r="AH126" s="315"/>
      <c r="AI126" s="315"/>
      <c r="AJ126" s="315"/>
      <c r="AK126" s="315"/>
      <c r="AL126" s="315"/>
      <c r="AM126" s="315"/>
      <c r="AN126" s="315"/>
      <c r="AO126" s="315"/>
      <c r="AP126" s="315"/>
      <c r="AQ126" s="315"/>
    </row>
    <row r="127" spans="1:65" ht="10.5" customHeight="1" x14ac:dyDescent="0.4">
      <c r="B127" s="342"/>
      <c r="C127" s="342"/>
      <c r="D127" s="342"/>
      <c r="E127" s="342"/>
      <c r="F127" s="342"/>
      <c r="G127" s="342"/>
      <c r="H127" s="342"/>
      <c r="I127" s="342"/>
      <c r="J127" s="342"/>
      <c r="K127" s="342"/>
      <c r="L127" s="342"/>
      <c r="M127" s="342"/>
      <c r="N127" s="342"/>
      <c r="O127" s="342"/>
      <c r="P127" s="342"/>
      <c r="Q127" s="342"/>
      <c r="R127" s="342"/>
      <c r="S127" s="342"/>
      <c r="T127" s="342"/>
      <c r="U127" s="342"/>
      <c r="V127" s="342"/>
      <c r="W127" s="315"/>
      <c r="X127" s="315"/>
      <c r="Y127" s="315"/>
      <c r="Z127" s="315"/>
      <c r="AA127" s="315"/>
      <c r="AB127" s="315"/>
      <c r="AC127" s="315"/>
      <c r="AD127" s="315"/>
      <c r="AE127" s="315"/>
      <c r="AF127" s="315"/>
      <c r="AG127" s="315"/>
      <c r="AH127" s="315"/>
      <c r="AI127" s="315"/>
      <c r="AJ127" s="315"/>
      <c r="AK127" s="315"/>
      <c r="AL127" s="315"/>
      <c r="AM127" s="315"/>
      <c r="AN127" s="315"/>
      <c r="AO127" s="315"/>
      <c r="AP127" s="315"/>
      <c r="AQ127" s="315"/>
    </row>
    <row r="128" spans="1:65" ht="10.5" customHeight="1" x14ac:dyDescent="0.4">
      <c r="B128" s="342"/>
      <c r="C128" s="342"/>
      <c r="D128" s="342"/>
      <c r="E128" s="342"/>
      <c r="F128" s="342"/>
      <c r="G128" s="342"/>
      <c r="H128" s="342"/>
      <c r="I128" s="342"/>
      <c r="J128" s="342"/>
      <c r="K128" s="342"/>
      <c r="L128" s="342"/>
      <c r="M128" s="342"/>
      <c r="N128" s="342"/>
      <c r="O128" s="342"/>
      <c r="P128" s="342"/>
      <c r="Q128" s="342"/>
      <c r="R128" s="342"/>
      <c r="S128" s="342"/>
      <c r="T128" s="342"/>
      <c r="U128" s="342"/>
      <c r="V128" s="342"/>
      <c r="W128" s="315"/>
      <c r="X128" s="315"/>
      <c r="Y128" s="315"/>
      <c r="Z128" s="315"/>
      <c r="AA128" s="315"/>
      <c r="AB128" s="315"/>
      <c r="AC128" s="315"/>
      <c r="AD128" s="315"/>
      <c r="AE128" s="315"/>
      <c r="AF128" s="315"/>
      <c r="AG128" s="315"/>
      <c r="AH128" s="315"/>
      <c r="AI128" s="315"/>
      <c r="AJ128" s="315"/>
      <c r="AK128" s="315"/>
      <c r="AL128" s="315"/>
      <c r="AM128" s="315"/>
      <c r="AN128" s="315"/>
      <c r="AO128" s="315"/>
      <c r="AP128" s="315"/>
      <c r="AQ128" s="315"/>
    </row>
    <row r="129" spans="1:65" ht="10.5" customHeight="1" x14ac:dyDescent="0.4">
      <c r="B129" s="342"/>
      <c r="C129" s="342"/>
      <c r="D129" s="342"/>
      <c r="E129" s="342"/>
      <c r="F129" s="342"/>
      <c r="G129" s="342"/>
      <c r="H129" s="342"/>
      <c r="I129" s="342"/>
      <c r="J129" s="342"/>
      <c r="K129" s="342"/>
      <c r="L129" s="342"/>
      <c r="M129" s="342"/>
      <c r="N129" s="342"/>
      <c r="O129" s="342"/>
      <c r="P129" s="342"/>
      <c r="Q129" s="342"/>
      <c r="R129" s="342"/>
      <c r="S129" s="342"/>
      <c r="T129" s="342"/>
      <c r="U129" s="342"/>
      <c r="V129" s="342"/>
      <c r="W129" s="315"/>
      <c r="X129" s="315"/>
      <c r="Y129" s="315"/>
      <c r="Z129" s="315"/>
      <c r="AA129" s="315"/>
      <c r="AB129" s="315"/>
      <c r="AC129" s="315"/>
      <c r="AD129" s="315"/>
      <c r="AE129" s="315"/>
      <c r="AF129" s="315"/>
      <c r="AG129" s="315"/>
      <c r="AH129" s="315"/>
      <c r="AI129" s="315"/>
      <c r="AJ129" s="315"/>
      <c r="AK129" s="315"/>
      <c r="AL129" s="315"/>
      <c r="AM129" s="315"/>
      <c r="AN129" s="315"/>
      <c r="AO129" s="315"/>
      <c r="AP129" s="315"/>
      <c r="AQ129" s="315"/>
    </row>
    <row r="130" spans="1:65" ht="10.5" customHeight="1" x14ac:dyDescent="0.4"/>
    <row r="131" spans="1:65" ht="8.25" customHeight="1" x14ac:dyDescent="0.4">
      <c r="Z131" s="332"/>
      <c r="AA131" s="333"/>
      <c r="AB131" s="333"/>
      <c r="AC131" s="333"/>
      <c r="AD131" s="334"/>
      <c r="AE131" s="332"/>
      <c r="AF131" s="333"/>
      <c r="AG131" s="333"/>
      <c r="AH131" s="333"/>
      <c r="AI131" s="334"/>
      <c r="AJ131" s="332"/>
      <c r="AK131" s="333"/>
      <c r="AL131" s="333"/>
      <c r="AM131" s="333"/>
      <c r="AN131" s="334"/>
      <c r="AO131" s="332"/>
      <c r="AP131" s="333"/>
      <c r="AQ131" s="333"/>
      <c r="AR131" s="333"/>
      <c r="AS131" s="334"/>
      <c r="AT131" s="332"/>
      <c r="AU131" s="333"/>
      <c r="AV131" s="333"/>
      <c r="AW131" s="333"/>
      <c r="AX131" s="334"/>
      <c r="AY131" s="332"/>
      <c r="AZ131" s="333"/>
      <c r="BA131" s="333"/>
      <c r="BB131" s="333"/>
      <c r="BC131" s="334"/>
      <c r="BD131" s="332"/>
      <c r="BE131" s="333"/>
      <c r="BF131" s="333"/>
      <c r="BG131" s="333"/>
      <c r="BH131" s="334"/>
      <c r="BI131" s="336" t="s">
        <v>59</v>
      </c>
      <c r="BJ131" s="337"/>
      <c r="BK131" s="337"/>
      <c r="BL131" s="337"/>
      <c r="BM131" s="338"/>
    </row>
    <row r="132" spans="1:65" ht="8.25" customHeight="1" x14ac:dyDescent="0.4">
      <c r="Z132" s="310"/>
      <c r="AA132" s="289"/>
      <c r="AB132" s="289"/>
      <c r="AC132" s="289"/>
      <c r="AD132" s="335"/>
      <c r="AE132" s="310"/>
      <c r="AF132" s="289"/>
      <c r="AG132" s="289"/>
      <c r="AH132" s="289"/>
      <c r="AI132" s="335"/>
      <c r="AJ132" s="310"/>
      <c r="AK132" s="289"/>
      <c r="AL132" s="289"/>
      <c r="AM132" s="289"/>
      <c r="AN132" s="335"/>
      <c r="AO132" s="310"/>
      <c r="AP132" s="289"/>
      <c r="AQ132" s="289"/>
      <c r="AR132" s="289"/>
      <c r="AS132" s="335"/>
      <c r="AT132" s="310"/>
      <c r="AU132" s="289"/>
      <c r="AV132" s="289"/>
      <c r="AW132" s="289"/>
      <c r="AX132" s="335"/>
      <c r="AY132" s="310"/>
      <c r="AZ132" s="289"/>
      <c r="BA132" s="289"/>
      <c r="BB132" s="289"/>
      <c r="BC132" s="335"/>
      <c r="BD132" s="310"/>
      <c r="BE132" s="289"/>
      <c r="BF132" s="289"/>
      <c r="BG132" s="289"/>
      <c r="BH132" s="335"/>
      <c r="BI132" s="339"/>
      <c r="BJ132" s="340"/>
      <c r="BK132" s="340"/>
      <c r="BL132" s="340"/>
      <c r="BM132" s="341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wUTsDJxFOVPabtbOKWbHsA5RULnV4d72tKXJcK3ADgRXnX+hci6e576vXGiT56tkaFzKY+f/O3GcFpGNfFmPjA==" saltValue="19YSjHwt0vyRBZX5R6n9GA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</mergeCells>
  <phoneticPr fontId="3"/>
  <pageMargins left="0.7" right="0.7" top="0.75" bottom="0.75" header="0.3" footer="0.3"/>
  <pageSetup paperSize="9" scale="82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7EA66-6EAE-4F3C-B252-D64702BB0F5B}">
  <dimension ref="A1:DY140"/>
  <sheetViews>
    <sheetView showGridLines="0" view="pageBreakPreview" topLeftCell="A7" zoomScale="112" zoomScaleNormal="100" zoomScaleSheetLayoutView="112" workbookViewId="0">
      <selection activeCell="AJ13" sqref="AJ13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142" t="s">
        <v>90</v>
      </c>
      <c r="BD1" s="142"/>
      <c r="BE1" s="142" t="s">
        <v>26</v>
      </c>
      <c r="BF1" s="142"/>
      <c r="BG1" s="142"/>
      <c r="BH1" s="142"/>
      <c r="BI1" s="142"/>
      <c r="BJ1" s="142"/>
      <c r="BK1" s="142"/>
      <c r="BL1" s="142"/>
    </row>
    <row r="2" spans="1:87" ht="10.5" customHeight="1" x14ac:dyDescent="0.4">
      <c r="BC2" s="142"/>
      <c r="BD2" s="142"/>
      <c r="BE2" s="142"/>
      <c r="BF2" s="142"/>
      <c r="BG2" s="142"/>
      <c r="BH2" s="142"/>
      <c r="BI2" s="142"/>
      <c r="BJ2" s="142"/>
      <c r="BK2" s="142"/>
      <c r="BL2" s="142"/>
    </row>
    <row r="3" spans="1:87" ht="13.5" customHeight="1" x14ac:dyDescent="0.4">
      <c r="T3" s="41"/>
      <c r="U3" s="41"/>
      <c r="V3" s="41"/>
      <c r="W3" s="41"/>
      <c r="X3" s="143" t="s">
        <v>27</v>
      </c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</row>
    <row r="4" spans="1:87" ht="14.25" customHeight="1" thickBot="1" x14ac:dyDescent="0.45">
      <c r="T4" s="41"/>
      <c r="U4" s="41"/>
      <c r="V4" s="41"/>
      <c r="W4" s="41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145"/>
      <c r="AR6" s="145"/>
      <c r="AS6" s="145"/>
      <c r="AT6" s="145"/>
      <c r="AU6" s="145"/>
      <c r="AV6" s="145"/>
      <c r="AW6" s="145"/>
      <c r="AX6" s="145"/>
      <c r="AY6" s="45"/>
    </row>
    <row r="7" spans="1:87" ht="13.5" customHeight="1" x14ac:dyDescent="0.4">
      <c r="B7" s="129" t="str">
        <f>'請求一覧(入力シート・貴社控)'!F20</f>
        <v>株式会社長谷川電機 殿</v>
      </c>
      <c r="C7" s="129"/>
      <c r="D7" s="129"/>
      <c r="E7" s="129"/>
      <c r="F7" s="129"/>
      <c r="G7" s="129"/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47"/>
      <c r="AO7" s="46"/>
      <c r="AP7" s="46"/>
      <c r="AQ7" s="145"/>
      <c r="AR7" s="145"/>
      <c r="AS7" s="145"/>
      <c r="AT7" s="145"/>
      <c r="AU7" s="145"/>
      <c r="AV7" s="145"/>
      <c r="AW7" s="145"/>
      <c r="AX7" s="145"/>
      <c r="AY7" s="45"/>
    </row>
    <row r="8" spans="1:87" ht="13.5" customHeight="1" x14ac:dyDescent="0.4"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133" t="s">
        <v>28</v>
      </c>
      <c r="AQ9" s="133"/>
      <c r="AR9" s="133"/>
      <c r="AS9" s="133"/>
      <c r="AT9" s="133"/>
      <c r="AU9" s="150">
        <f>'請求一覧(入力シート・貴社控)'!M5</f>
        <v>0</v>
      </c>
      <c r="AV9" s="150"/>
      <c r="AW9" s="150"/>
      <c r="AX9" s="151" t="s">
        <v>6</v>
      </c>
      <c r="AY9" s="151"/>
      <c r="AZ9" s="151"/>
      <c r="BA9" s="150">
        <f>'請求一覧(入力シート・貴社控)'!M6</f>
        <v>0</v>
      </c>
      <c r="BB9" s="150"/>
      <c r="BC9" s="150"/>
      <c r="BD9" s="151" t="s">
        <v>29</v>
      </c>
      <c r="BE9" s="151"/>
      <c r="BF9" s="151"/>
      <c r="BG9" s="150">
        <f>'請求一覧(入力シート・貴社控)'!M7</f>
        <v>0</v>
      </c>
      <c r="BH9" s="150"/>
      <c r="BI9" s="150"/>
      <c r="BJ9" s="151" t="s">
        <v>30</v>
      </c>
      <c r="BK9" s="151"/>
      <c r="BL9" s="151"/>
    </row>
    <row r="10" spans="1:87" x14ac:dyDescent="0.4">
      <c r="J10" s="45"/>
      <c r="AO10" s="46"/>
      <c r="AP10" s="133"/>
      <c r="AQ10" s="133"/>
      <c r="AR10" s="133"/>
      <c r="AS10" s="133"/>
      <c r="AT10" s="133"/>
      <c r="AU10" s="150"/>
      <c r="AV10" s="150"/>
      <c r="AW10" s="150"/>
      <c r="AX10" s="151"/>
      <c r="AY10" s="151"/>
      <c r="AZ10" s="151"/>
      <c r="BA10" s="150"/>
      <c r="BB10" s="150"/>
      <c r="BC10" s="150"/>
      <c r="BD10" s="151"/>
      <c r="BE10" s="151"/>
      <c r="BF10" s="151"/>
      <c r="BG10" s="150"/>
      <c r="BH10" s="150"/>
      <c r="BI10" s="150"/>
      <c r="BJ10" s="151"/>
      <c r="BK10" s="151"/>
      <c r="BL10" s="151"/>
    </row>
    <row r="11" spans="1:87" ht="13.5" customHeight="1" x14ac:dyDescent="0.35">
      <c r="F11" s="49"/>
      <c r="G11" s="49"/>
      <c r="H11" s="153" t="str">
        <f>IF('請求一覧(入力シート・貴社控)'!G40="","",'請求一覧(入力シート・貴社控)'!G40)</f>
        <v/>
      </c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S11" s="50"/>
    </row>
    <row r="12" spans="1:87" ht="14.1" customHeight="1" x14ac:dyDescent="0.4">
      <c r="A12" s="51"/>
      <c r="B12" s="152" t="s">
        <v>31</v>
      </c>
      <c r="C12" s="152"/>
      <c r="D12" s="152"/>
      <c r="E12" s="152"/>
      <c r="F12" s="152"/>
      <c r="G12" s="52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  <c r="Z12" s="154"/>
      <c r="AA12" s="154"/>
      <c r="AH12" s="53"/>
      <c r="AI12" s="53"/>
      <c r="AJ12" s="54"/>
      <c r="AK12" s="54"/>
      <c r="AL12" s="135" t="s">
        <v>71</v>
      </c>
      <c r="AM12" s="135" t="s">
        <v>71</v>
      </c>
      <c r="AN12" s="135" t="s">
        <v>71</v>
      </c>
      <c r="AO12" s="135" t="s">
        <v>71</v>
      </c>
      <c r="AP12" s="135" t="s">
        <v>71</v>
      </c>
      <c r="AQ12" s="135" t="s">
        <v>71</v>
      </c>
      <c r="AR12" s="135" t="s">
        <v>71</v>
      </c>
      <c r="AS12" s="137" t="str">
        <f xml:space="preserve"> IF('請求一覧(印刷提出)'!M20="", "",'請求一覧(印刷提出)'!M20)</f>
        <v/>
      </c>
      <c r="AT12" s="344"/>
      <c r="AU12" s="344"/>
      <c r="AV12" s="344"/>
      <c r="AW12" s="344"/>
      <c r="AX12" s="344"/>
      <c r="AY12" s="344"/>
      <c r="AZ12" s="344"/>
      <c r="BA12" s="344"/>
      <c r="BB12" s="344"/>
      <c r="BC12" s="344"/>
      <c r="BD12" s="344"/>
      <c r="BE12" s="344"/>
      <c r="BF12" s="344"/>
      <c r="BG12" s="344"/>
      <c r="BH12" s="344"/>
      <c r="BI12" s="344"/>
    </row>
    <row r="13" spans="1:87" ht="14.1" customHeight="1" x14ac:dyDescent="0.35">
      <c r="F13" s="49"/>
      <c r="G13" s="55"/>
      <c r="H13" s="153" t="str">
        <f>IF('請求一覧(入力シート・貴社控)'!E40="","",'請求一覧(入力シート・貴社控)'!E40)</f>
        <v/>
      </c>
      <c r="I13" s="153"/>
      <c r="J13" s="153"/>
      <c r="K13" s="153"/>
      <c r="L13" s="153"/>
      <c r="M13" s="153"/>
      <c r="N13" s="153"/>
      <c r="O13" s="153"/>
      <c r="P13" s="153"/>
      <c r="Q13" s="153"/>
      <c r="R13" s="153"/>
      <c r="S13" s="153"/>
      <c r="T13" s="153"/>
      <c r="U13" s="153"/>
      <c r="V13" s="153"/>
      <c r="W13" s="153"/>
      <c r="X13" s="153"/>
      <c r="Y13" s="153"/>
      <c r="Z13" s="153"/>
      <c r="AA13" s="153"/>
      <c r="AD13" s="56"/>
      <c r="AE13" s="56"/>
      <c r="AF13" s="56"/>
      <c r="AG13" s="56"/>
      <c r="AH13" s="56"/>
      <c r="AI13" s="56"/>
      <c r="AJ13"/>
      <c r="AK13"/>
      <c r="AL13" s="135" t="s">
        <v>72</v>
      </c>
      <c r="AM13" s="135" t="s">
        <v>72</v>
      </c>
      <c r="AN13" s="135" t="s">
        <v>72</v>
      </c>
      <c r="AO13" s="135" t="s">
        <v>72</v>
      </c>
      <c r="AP13" s="135" t="s">
        <v>72</v>
      </c>
      <c r="AQ13" s="135" t="s">
        <v>72</v>
      </c>
      <c r="AR13" s="135" t="s">
        <v>72</v>
      </c>
      <c r="AS13" s="137" t="str">
        <f xml:space="preserve"> IF('請求一覧(印刷提出)'!M21="", "",'請求一覧(印刷提出)'!M21)</f>
        <v/>
      </c>
      <c r="AT13" s="344"/>
      <c r="AU13" s="344"/>
      <c r="AV13" s="344"/>
      <c r="AW13" s="344"/>
      <c r="AX13" s="344"/>
      <c r="AY13" s="344"/>
      <c r="AZ13" s="344"/>
      <c r="BA13" s="344"/>
      <c r="BB13" s="344"/>
      <c r="BC13" s="344"/>
      <c r="BD13" s="344"/>
      <c r="BE13" s="344"/>
      <c r="BF13" s="344"/>
      <c r="BG13" s="344"/>
      <c r="BH13" s="344"/>
      <c r="BI13" s="344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152" t="s">
        <v>32</v>
      </c>
      <c r="C14" s="152"/>
      <c r="D14" s="152"/>
      <c r="E14" s="152"/>
      <c r="F14" s="152"/>
      <c r="G14" s="52"/>
      <c r="H14" s="154"/>
      <c r="I14" s="154"/>
      <c r="J14" s="154"/>
      <c r="K14" s="154"/>
      <c r="L14" s="154"/>
      <c r="M14" s="154"/>
      <c r="N14" s="154"/>
      <c r="O14" s="154"/>
      <c r="P14" s="154"/>
      <c r="Q14" s="154"/>
      <c r="R14" s="154"/>
      <c r="S14" s="154"/>
      <c r="T14" s="154"/>
      <c r="U14" s="154"/>
      <c r="V14" s="154"/>
      <c r="W14" s="154"/>
      <c r="X14" s="154"/>
      <c r="Y14" s="154"/>
      <c r="Z14" s="154"/>
      <c r="AA14" s="154"/>
      <c r="AD14"/>
      <c r="AE14"/>
      <c r="AF14"/>
      <c r="AG14"/>
      <c r="AH14"/>
      <c r="AI14"/>
      <c r="AJ14"/>
      <c r="AK14"/>
      <c r="AL14" s="135" t="s">
        <v>73</v>
      </c>
      <c r="AM14" s="135" t="s">
        <v>73</v>
      </c>
      <c r="AN14" s="135" t="s">
        <v>73</v>
      </c>
      <c r="AO14" s="135" t="s">
        <v>73</v>
      </c>
      <c r="AP14" s="135" t="s">
        <v>73</v>
      </c>
      <c r="AQ14" s="135" t="s">
        <v>73</v>
      </c>
      <c r="AR14" s="135" t="s">
        <v>73</v>
      </c>
      <c r="AS14" s="137" t="str">
        <f xml:space="preserve"> IF('請求一覧(印刷提出)'!M22="", "",'請求一覧(印刷提出)'!M22)</f>
        <v/>
      </c>
      <c r="AT14" s="344"/>
      <c r="AU14" s="344"/>
      <c r="AV14" s="344"/>
      <c r="AW14" s="344"/>
      <c r="AX14" s="344"/>
      <c r="AY14" s="344"/>
      <c r="AZ14" s="344"/>
      <c r="BA14" s="344"/>
      <c r="BB14" s="344"/>
      <c r="BC14" s="344"/>
      <c r="BD14" s="344"/>
      <c r="BE14" s="344"/>
      <c r="BF14" s="344"/>
      <c r="BG14" s="344"/>
      <c r="BH14" s="344"/>
      <c r="BI14" s="344"/>
      <c r="BJ14" s="59"/>
      <c r="BK14" s="59"/>
      <c r="BL14" s="59"/>
    </row>
    <row r="15" spans="1:87" ht="14.1" customHeight="1" x14ac:dyDescent="0.35">
      <c r="F15" s="49"/>
      <c r="G15" s="55"/>
      <c r="H15" s="153" t="str">
        <f>IF('請求一覧(入力シート・貴社控)'!F40="","",'請求一覧(入力シート・貴社控)'!F40)</f>
        <v/>
      </c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/>
      <c r="X15" s="153"/>
      <c r="Y15" s="153"/>
      <c r="Z15" s="153"/>
      <c r="AA15" s="153"/>
      <c r="AD15"/>
      <c r="AE15"/>
      <c r="AF15"/>
      <c r="AG15"/>
      <c r="AH15"/>
      <c r="AI15"/>
      <c r="AJ15"/>
      <c r="AK15"/>
      <c r="AL15" s="135" t="s">
        <v>67</v>
      </c>
      <c r="AM15" s="135" t="s">
        <v>67</v>
      </c>
      <c r="AN15" s="135" t="s">
        <v>67</v>
      </c>
      <c r="AO15" s="135" t="s">
        <v>67</v>
      </c>
      <c r="AP15" s="135" t="s">
        <v>67</v>
      </c>
      <c r="AQ15" s="135" t="s">
        <v>67</v>
      </c>
      <c r="AR15" s="135" t="s">
        <v>67</v>
      </c>
      <c r="AS15" s="137" t="str">
        <f xml:space="preserve"> IF('請求一覧(印刷提出)'!M23="", "",'請求一覧(印刷提出)'!M23)</f>
        <v/>
      </c>
      <c r="AT15" s="344"/>
      <c r="AU15" s="344"/>
      <c r="AV15" s="344"/>
      <c r="AW15" s="344"/>
      <c r="AX15" s="344"/>
      <c r="AY15" s="344"/>
      <c r="AZ15" s="344"/>
      <c r="BA15" s="344"/>
      <c r="BB15" s="344"/>
      <c r="BC15" s="344"/>
      <c r="BD15" s="344"/>
      <c r="BE15" s="344"/>
      <c r="BF15" s="344"/>
      <c r="BG15" s="344"/>
      <c r="BH15" s="344"/>
      <c r="BI15" s="344"/>
    </row>
    <row r="16" spans="1:87" ht="14.1" customHeight="1" x14ac:dyDescent="0.4">
      <c r="A16" s="51"/>
      <c r="B16" s="152" t="s">
        <v>13</v>
      </c>
      <c r="C16" s="152"/>
      <c r="D16" s="152"/>
      <c r="E16" s="152"/>
      <c r="F16" s="152"/>
      <c r="G16" s="52"/>
      <c r="H16" s="154"/>
      <c r="I16" s="154"/>
      <c r="J16" s="154"/>
      <c r="K16" s="154"/>
      <c r="L16" s="154"/>
      <c r="M16" s="154"/>
      <c r="N16" s="154"/>
      <c r="O16" s="154"/>
      <c r="P16" s="154"/>
      <c r="Q16" s="154"/>
      <c r="R16" s="154"/>
      <c r="S16" s="154"/>
      <c r="T16" s="154"/>
      <c r="U16" s="154"/>
      <c r="V16" s="154"/>
      <c r="W16" s="154"/>
      <c r="X16" s="154"/>
      <c r="Y16" s="154"/>
      <c r="Z16" s="154"/>
      <c r="AA16" s="154"/>
      <c r="AD16"/>
      <c r="AE16"/>
      <c r="AF16"/>
      <c r="AG16"/>
      <c r="AH16"/>
      <c r="AI16"/>
      <c r="AJ16"/>
      <c r="AK16"/>
      <c r="AL16" s="135" t="s">
        <v>69</v>
      </c>
      <c r="AM16" s="135" t="s">
        <v>69</v>
      </c>
      <c r="AN16" s="135" t="s">
        <v>69</v>
      </c>
      <c r="AO16" s="135" t="s">
        <v>69</v>
      </c>
      <c r="AP16" s="135" t="s">
        <v>69</v>
      </c>
      <c r="AQ16" s="135" t="s">
        <v>69</v>
      </c>
      <c r="AR16" s="135" t="s">
        <v>69</v>
      </c>
      <c r="AS16" s="137" t="str">
        <f xml:space="preserve"> IF('請求一覧(印刷提出)'!M24="", "",'請求一覧(印刷提出)'!M24)</f>
        <v/>
      </c>
      <c r="AT16" s="344"/>
      <c r="AU16" s="344"/>
      <c r="AV16" s="344"/>
      <c r="AW16" s="344"/>
      <c r="AX16" s="344"/>
      <c r="AY16" s="344"/>
      <c r="AZ16" s="344"/>
      <c r="BA16" s="344"/>
      <c r="BB16" s="344"/>
      <c r="BC16" s="344"/>
      <c r="BD16" s="344"/>
      <c r="BE16" s="344"/>
      <c r="BF16" s="344"/>
      <c r="BG16" s="344"/>
      <c r="BH16" s="344"/>
      <c r="BI16" s="344"/>
      <c r="BJ16" s="133" t="s">
        <v>33</v>
      </c>
      <c r="BK16" s="133"/>
      <c r="BL16" s="133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139" t="s">
        <v>74</v>
      </c>
      <c r="AM17" s="139" t="s">
        <v>74</v>
      </c>
      <c r="AN17" s="139" t="s">
        <v>74</v>
      </c>
      <c r="AO17" s="139" t="s">
        <v>74</v>
      </c>
      <c r="AP17" s="139" t="s">
        <v>74</v>
      </c>
      <c r="AQ17" s="139" t="s">
        <v>74</v>
      </c>
      <c r="AR17" s="139" t="s">
        <v>74</v>
      </c>
      <c r="AS17" s="138" t="str">
        <f xml:space="preserve"> IF('請求一覧(印刷提出)'!M25="", "",'請求一覧(印刷提出)'!M25)</f>
        <v/>
      </c>
      <c r="AT17" s="343"/>
      <c r="AU17" s="343"/>
      <c r="AV17" s="343"/>
      <c r="AW17" s="343"/>
      <c r="AX17" s="343"/>
      <c r="AY17" s="343"/>
      <c r="AZ17" s="343"/>
      <c r="BA17" s="343"/>
      <c r="BB17" s="343"/>
      <c r="BC17" s="343"/>
      <c r="BD17" s="343"/>
      <c r="BE17" s="343"/>
      <c r="BF17" s="343"/>
      <c r="BG17" s="343"/>
      <c r="BH17" s="343"/>
      <c r="BI17" s="343"/>
      <c r="BJ17" s="134"/>
      <c r="BK17" s="134"/>
      <c r="BL17" s="134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155" t="s">
        <v>34</v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7"/>
      <c r="W19" s="158" t="s">
        <v>35</v>
      </c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156"/>
      <c r="AK19" s="156"/>
      <c r="AL19" s="156"/>
      <c r="AM19" s="156"/>
      <c r="AN19" s="156"/>
      <c r="AO19" s="156"/>
      <c r="AP19" s="156"/>
      <c r="AQ19" s="157"/>
      <c r="BK19" s="51"/>
      <c r="BL19" s="51"/>
      <c r="BM19" s="51"/>
    </row>
    <row r="20" spans="1:66" ht="30" customHeight="1" thickTop="1" x14ac:dyDescent="0.35">
      <c r="A20" s="61"/>
      <c r="B20" s="159" t="s">
        <v>36</v>
      </c>
      <c r="C20" s="160"/>
      <c r="D20" s="161" t="s">
        <v>37</v>
      </c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2"/>
      <c r="W20" s="163" t="str">
        <f>IF('請求一覧(入力シート・貴社控)'!H40="","",'請求一覧(入力シート・貴社控)'!H40)</f>
        <v/>
      </c>
      <c r="X20" s="164"/>
      <c r="Y20" s="164"/>
      <c r="Z20" s="164"/>
      <c r="AA20" s="164"/>
      <c r="AB20" s="164"/>
      <c r="AC20" s="164"/>
      <c r="AD20" s="164"/>
      <c r="AE20" s="164"/>
      <c r="AF20" s="164"/>
      <c r="AG20" s="164"/>
      <c r="AH20" s="164"/>
      <c r="AI20" s="164"/>
      <c r="AJ20" s="164"/>
      <c r="AK20" s="164"/>
      <c r="AL20" s="164"/>
      <c r="AM20" s="164"/>
      <c r="AN20" s="164"/>
      <c r="AO20" s="164"/>
      <c r="AP20" s="164"/>
      <c r="AQ20" s="165"/>
      <c r="AT20" s="62"/>
    </row>
    <row r="21" spans="1:66" ht="30" customHeight="1" x14ac:dyDescent="0.35">
      <c r="A21" s="61"/>
      <c r="B21" s="175" t="s">
        <v>38</v>
      </c>
      <c r="C21" s="176"/>
      <c r="D21" s="177" t="s">
        <v>39</v>
      </c>
      <c r="E21" s="178"/>
      <c r="F21" s="178"/>
      <c r="G21" s="178"/>
      <c r="H21" s="178"/>
      <c r="I21" s="178"/>
      <c r="J21" s="178"/>
      <c r="K21" s="178"/>
      <c r="L21" s="178"/>
      <c r="M21" s="178"/>
      <c r="N21" s="178"/>
      <c r="O21" s="178"/>
      <c r="P21" s="178"/>
      <c r="Q21" s="178"/>
      <c r="R21" s="178"/>
      <c r="S21" s="178"/>
      <c r="T21" s="178"/>
      <c r="U21" s="178"/>
      <c r="V21" s="179"/>
      <c r="W21" s="180" t="str">
        <f>IF('請求一覧(入力シート・貴社控)'!I40="","",'請求一覧(入力シート・貴社控)'!I40)</f>
        <v/>
      </c>
      <c r="X21" s="181"/>
      <c r="Y21" s="181"/>
      <c r="Z21" s="181"/>
      <c r="AA21" s="181"/>
      <c r="AB21" s="181"/>
      <c r="AC21" s="181"/>
      <c r="AD21" s="181"/>
      <c r="AE21" s="181"/>
      <c r="AF21" s="181"/>
      <c r="AG21" s="181"/>
      <c r="AH21" s="181"/>
      <c r="AI21" s="181"/>
      <c r="AJ21" s="181"/>
      <c r="AK21" s="181"/>
      <c r="AL21" s="181"/>
      <c r="AM21" s="181"/>
      <c r="AN21" s="181"/>
      <c r="AO21" s="182" t="s">
        <v>40</v>
      </c>
      <c r="AP21" s="182"/>
      <c r="AQ21" s="183"/>
    </row>
    <row r="22" spans="1:66" ht="15" customHeight="1" x14ac:dyDescent="0.35">
      <c r="A22" s="61"/>
      <c r="B22" s="184" t="s">
        <v>41</v>
      </c>
      <c r="C22" s="185"/>
      <c r="D22" s="187" t="s">
        <v>42</v>
      </c>
      <c r="E22" s="187"/>
      <c r="F22" s="187"/>
      <c r="G22" s="187"/>
      <c r="H22" s="187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/>
      <c r="V22" s="188"/>
      <c r="W22" s="191">
        <f>IF('請求一覧(入力シート・貴社控)'!J40="","",'請求一覧(入力シート・貴社控)'!J40)</f>
        <v>0</v>
      </c>
      <c r="X22" s="192"/>
      <c r="Y22" s="192"/>
      <c r="Z22" s="192"/>
      <c r="AA22" s="192"/>
      <c r="AB22" s="192"/>
      <c r="AC22" s="192"/>
      <c r="AD22" s="192"/>
      <c r="AE22" s="192"/>
      <c r="AF22" s="192"/>
      <c r="AG22" s="192"/>
      <c r="AH22" s="192"/>
      <c r="AI22" s="192"/>
      <c r="AJ22" s="192"/>
      <c r="AK22" s="192"/>
      <c r="AL22" s="192"/>
      <c r="AM22" s="192"/>
      <c r="AN22" s="192"/>
      <c r="AO22" s="192"/>
      <c r="AP22" s="192"/>
      <c r="AQ22" s="193"/>
    </row>
    <row r="23" spans="1:66" ht="15" customHeight="1" x14ac:dyDescent="0.35">
      <c r="A23" s="61"/>
      <c r="B23" s="186"/>
      <c r="C23" s="134"/>
      <c r="D23" s="189"/>
      <c r="E23" s="189"/>
      <c r="F23" s="189"/>
      <c r="G23" s="189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90"/>
      <c r="W23" s="194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6"/>
    </row>
    <row r="24" spans="1:66" ht="30" customHeight="1" thickBot="1" x14ac:dyDescent="0.4">
      <c r="A24" s="61"/>
      <c r="B24" s="166" t="s">
        <v>43</v>
      </c>
      <c r="C24" s="167"/>
      <c r="D24" s="168" t="s">
        <v>44</v>
      </c>
      <c r="E24" s="168"/>
      <c r="F24" s="168"/>
      <c r="G24" s="168"/>
      <c r="H24" s="168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9"/>
      <c r="W24" s="170" t="str">
        <f>IF('請求一覧(入力シート・貴社控)'!K40="","",'請求一覧(入力シート・貴社控)'!K40)</f>
        <v/>
      </c>
      <c r="X24" s="171"/>
      <c r="Y24" s="171"/>
      <c r="Z24" s="171"/>
      <c r="AA24" s="171"/>
      <c r="AB24" s="171"/>
      <c r="AC24" s="171"/>
      <c r="AD24" s="171"/>
      <c r="AE24" s="171"/>
      <c r="AF24" s="171"/>
      <c r="AG24" s="171"/>
      <c r="AH24" s="171"/>
      <c r="AI24" s="171"/>
      <c r="AJ24" s="171"/>
      <c r="AK24" s="171"/>
      <c r="AL24" s="171"/>
      <c r="AM24" s="171"/>
      <c r="AN24" s="171"/>
      <c r="AO24" s="171"/>
      <c r="AP24" s="171"/>
      <c r="AQ24" s="172"/>
    </row>
    <row r="25" spans="1:66" ht="30" customHeight="1" thickTop="1" x14ac:dyDescent="0.35">
      <c r="A25" s="61"/>
      <c r="B25" s="173" t="s">
        <v>45</v>
      </c>
      <c r="C25" s="160"/>
      <c r="D25" s="161" t="s">
        <v>46</v>
      </c>
      <c r="E25" s="161"/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2"/>
      <c r="W25" s="163">
        <f>IF('請求一覧(入力シート・貴社控)'!L40="","",'請求一覧(入力シート・貴社控)'!L40)</f>
        <v>0</v>
      </c>
      <c r="X25" s="164"/>
      <c r="Y25" s="164"/>
      <c r="Z25" s="164"/>
      <c r="AA25" s="164"/>
      <c r="AB25" s="164"/>
      <c r="AC25" s="164"/>
      <c r="AD25" s="164"/>
      <c r="AE25" s="164"/>
      <c r="AF25" s="164"/>
      <c r="AG25" s="164"/>
      <c r="AH25" s="164"/>
      <c r="AI25" s="164"/>
      <c r="AJ25" s="164"/>
      <c r="AK25" s="164"/>
      <c r="AL25" s="164"/>
      <c r="AM25" s="164"/>
      <c r="AN25" s="164"/>
      <c r="AO25" s="164"/>
      <c r="AP25" s="164"/>
      <c r="AQ25" s="174"/>
    </row>
    <row r="26" spans="1:66" ht="15" hidden="1" customHeight="1" x14ac:dyDescent="0.35">
      <c r="A26" s="61"/>
      <c r="B26" s="207" t="s">
        <v>47</v>
      </c>
      <c r="C26" s="208"/>
      <c r="D26" s="210" t="s">
        <v>48</v>
      </c>
      <c r="E26" s="210"/>
      <c r="F26" s="210"/>
      <c r="G26" s="210"/>
      <c r="H26" s="210"/>
      <c r="I26" s="210"/>
      <c r="J26" s="210"/>
      <c r="K26" s="211">
        <v>1</v>
      </c>
      <c r="L26" s="211"/>
      <c r="M26" s="211"/>
      <c r="N26" s="210" t="s">
        <v>49</v>
      </c>
      <c r="O26" s="210"/>
      <c r="P26" s="210"/>
      <c r="Q26" s="210"/>
      <c r="R26" s="210"/>
      <c r="S26" s="210"/>
      <c r="T26" s="210"/>
      <c r="U26" s="210"/>
      <c r="V26" s="212"/>
      <c r="W26" s="213"/>
      <c r="X26" s="214"/>
      <c r="Y26" s="214"/>
      <c r="Z26" s="214"/>
      <c r="AA26" s="214"/>
      <c r="AB26" s="214"/>
      <c r="AC26" s="214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5"/>
      <c r="BN26" s="40" t="s">
        <v>50</v>
      </c>
    </row>
    <row r="27" spans="1:66" ht="15" hidden="1" customHeight="1" x14ac:dyDescent="0.35">
      <c r="A27" s="61"/>
      <c r="B27" s="209"/>
      <c r="C27" s="176"/>
      <c r="D27" s="189" t="s">
        <v>51</v>
      </c>
      <c r="E27" s="189"/>
      <c r="F27" s="189"/>
      <c r="G27" s="189"/>
      <c r="H27" s="189"/>
      <c r="I27" s="189"/>
      <c r="J27" s="189"/>
      <c r="K27" s="189"/>
      <c r="L27" s="189"/>
      <c r="M27" s="189"/>
      <c r="N27" s="189"/>
      <c r="O27" s="189"/>
      <c r="P27" s="189"/>
      <c r="Q27" s="189"/>
      <c r="R27" s="189"/>
      <c r="S27" s="189"/>
      <c r="T27" s="189"/>
      <c r="U27" s="189"/>
      <c r="V27" s="190"/>
      <c r="W27" s="216"/>
      <c r="X27" s="217"/>
      <c r="Y27" s="217"/>
      <c r="Z27" s="217"/>
      <c r="AA27" s="217"/>
      <c r="AB27" s="217"/>
      <c r="AC27" s="217"/>
      <c r="AD27" s="217"/>
      <c r="AE27" s="217"/>
      <c r="AF27" s="217"/>
      <c r="AG27" s="217"/>
      <c r="AH27" s="217"/>
      <c r="AI27" s="217"/>
      <c r="AJ27" s="217"/>
      <c r="AK27" s="217"/>
      <c r="AL27" s="217"/>
      <c r="AM27" s="217"/>
      <c r="AN27" s="217"/>
      <c r="AO27" s="217"/>
      <c r="AP27" s="217"/>
      <c r="AQ27" s="218"/>
    </row>
    <row r="28" spans="1:66" ht="30" customHeight="1" x14ac:dyDescent="0.35">
      <c r="A28" s="61"/>
      <c r="B28" s="64" t="s">
        <v>52</v>
      </c>
      <c r="C28" s="63"/>
      <c r="D28" s="178" t="s">
        <v>79</v>
      </c>
      <c r="E28" s="178"/>
      <c r="F28" s="178"/>
      <c r="G28" s="178"/>
      <c r="H28" s="178"/>
      <c r="I28" s="178"/>
      <c r="J28" s="178"/>
      <c r="K28" s="178"/>
      <c r="L28" s="178"/>
      <c r="M28" s="178"/>
      <c r="N28" s="178"/>
      <c r="O28" s="178"/>
      <c r="P28" s="178"/>
      <c r="Q28" s="178"/>
      <c r="R28" s="178"/>
      <c r="S28" s="178"/>
      <c r="T28" s="178"/>
      <c r="U28" s="178"/>
      <c r="V28" s="179"/>
      <c r="W28" s="197">
        <f>W25*0.1</f>
        <v>0</v>
      </c>
      <c r="X28" s="198"/>
      <c r="Y28" s="198"/>
      <c r="Z28" s="198"/>
      <c r="AA28" s="198"/>
      <c r="AB28" s="198"/>
      <c r="AC28" s="198"/>
      <c r="AD28" s="198"/>
      <c r="AE28" s="198"/>
      <c r="AF28" s="198"/>
      <c r="AG28" s="198"/>
      <c r="AH28" s="198"/>
      <c r="AI28" s="198"/>
      <c r="AJ28" s="198"/>
      <c r="AK28" s="198"/>
      <c r="AL28" s="198"/>
      <c r="AM28" s="198"/>
      <c r="AN28" s="198"/>
      <c r="AO28" s="198"/>
      <c r="AP28" s="198"/>
      <c r="AQ28" s="199"/>
    </row>
    <row r="29" spans="1:66" ht="30" customHeight="1" thickBot="1" x14ac:dyDescent="0.4">
      <c r="A29" s="61"/>
      <c r="B29" s="200" t="s">
        <v>53</v>
      </c>
      <c r="C29" s="201"/>
      <c r="D29" s="202" t="s">
        <v>54</v>
      </c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3"/>
      <c r="W29" s="204">
        <f>W25+W28</f>
        <v>0</v>
      </c>
      <c r="X29" s="205"/>
      <c r="Y29" s="205"/>
      <c r="Z29" s="205"/>
      <c r="AA29" s="205"/>
      <c r="AB29" s="205"/>
      <c r="AC29" s="205"/>
      <c r="AD29" s="205"/>
      <c r="AE29" s="205"/>
      <c r="AF29" s="205"/>
      <c r="AG29" s="205"/>
      <c r="AH29" s="205"/>
      <c r="AI29" s="205"/>
      <c r="AJ29" s="205"/>
      <c r="AK29" s="205"/>
      <c r="AL29" s="205"/>
      <c r="AM29" s="205"/>
      <c r="AN29" s="205"/>
      <c r="AO29" s="205"/>
      <c r="AP29" s="205"/>
      <c r="AQ29" s="206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146"/>
      <c r="BD74" s="146"/>
      <c r="BE74" s="146" t="s">
        <v>55</v>
      </c>
      <c r="BF74" s="146"/>
      <c r="BG74" s="146"/>
      <c r="BH74" s="146"/>
      <c r="BI74" s="146"/>
      <c r="BJ74" s="146"/>
      <c r="BK74" s="146"/>
      <c r="BL74" s="146"/>
    </row>
    <row r="75" spans="1:129" ht="10.5" customHeight="1" x14ac:dyDescent="0.4">
      <c r="BC75" s="146"/>
      <c r="BD75" s="146"/>
      <c r="BE75" s="146"/>
      <c r="BF75" s="146"/>
      <c r="BG75" s="146"/>
      <c r="BH75" s="146"/>
      <c r="BI75" s="146"/>
      <c r="BJ75" s="146"/>
      <c r="BK75" s="146"/>
      <c r="BL75" s="146"/>
    </row>
    <row r="76" spans="1:129" ht="13.5" customHeight="1" x14ac:dyDescent="0.4">
      <c r="T76" s="41"/>
      <c r="U76" s="41"/>
      <c r="V76" s="41"/>
      <c r="W76" s="41"/>
      <c r="X76" s="147" t="s">
        <v>56</v>
      </c>
      <c r="Y76" s="147"/>
      <c r="Z76" s="147"/>
      <c r="AA76" s="147"/>
      <c r="AB76" s="147"/>
      <c r="AC76" s="147"/>
      <c r="AD76" s="147"/>
      <c r="AE76" s="147"/>
      <c r="AF76" s="147"/>
      <c r="AG76" s="147"/>
      <c r="AH76" s="147"/>
      <c r="AI76" s="147"/>
      <c r="AJ76" s="147"/>
      <c r="AK76" s="147"/>
      <c r="AL76" s="147"/>
      <c r="AM76" s="147"/>
      <c r="AN76" s="147"/>
      <c r="AO76" s="147"/>
      <c r="AP76" s="147"/>
    </row>
    <row r="77" spans="1:129" ht="14.25" customHeight="1" thickBot="1" x14ac:dyDescent="0.45">
      <c r="T77" s="41"/>
      <c r="U77" s="41"/>
      <c r="V77" s="41"/>
      <c r="W77" s="41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48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145"/>
      <c r="AR79" s="145"/>
      <c r="AS79" s="145"/>
      <c r="AT79" s="145"/>
      <c r="AU79" s="145"/>
      <c r="AV79" s="145"/>
      <c r="AW79" s="145"/>
      <c r="AX79" s="145"/>
    </row>
    <row r="80" spans="1:129" ht="13.5" customHeight="1" x14ac:dyDescent="0.4">
      <c r="B80" s="219" t="str">
        <f>B7</f>
        <v>株式会社長谷川電機 殿</v>
      </c>
      <c r="C80" s="219"/>
      <c r="D80" s="219"/>
      <c r="E80" s="219"/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47"/>
      <c r="AO80" s="46"/>
      <c r="AP80" s="46"/>
      <c r="AQ80" s="145"/>
      <c r="AR80" s="145"/>
      <c r="AS80" s="145"/>
      <c r="AT80" s="145"/>
      <c r="AU80" s="145"/>
      <c r="AV80" s="145"/>
      <c r="AW80" s="145"/>
      <c r="AX80" s="145"/>
    </row>
    <row r="81" spans="1:64" ht="13.5" customHeight="1" x14ac:dyDescent="0.4">
      <c r="B81" s="220"/>
      <c r="C81" s="220"/>
      <c r="D81" s="220"/>
      <c r="E81" s="220"/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21"/>
      <c r="AQ82" s="221"/>
      <c r="AR82" s="221"/>
      <c r="AS82" s="221"/>
      <c r="AT82" s="221"/>
      <c r="AU82" s="222">
        <f>IF(AU9="", "", AU9)</f>
        <v>0</v>
      </c>
      <c r="AV82" s="222"/>
      <c r="AW82" s="222"/>
      <c r="AX82" s="149" t="s">
        <v>6</v>
      </c>
      <c r="AY82" s="149"/>
      <c r="AZ82" s="149"/>
      <c r="BA82" s="222">
        <f>IF(BA9="", "", BA9)</f>
        <v>0</v>
      </c>
      <c r="BB82" s="222"/>
      <c r="BC82" s="222"/>
      <c r="BD82" s="149" t="s">
        <v>29</v>
      </c>
      <c r="BE82" s="149"/>
      <c r="BF82" s="149"/>
      <c r="BG82" s="222">
        <f>IF(BG9="", "", BG9)</f>
        <v>0</v>
      </c>
      <c r="BH82" s="222"/>
      <c r="BI82" s="222"/>
      <c r="BJ82" s="149" t="s">
        <v>30</v>
      </c>
      <c r="BK82" s="149"/>
      <c r="BL82" s="149"/>
    </row>
    <row r="83" spans="1:64" x14ac:dyDescent="0.4">
      <c r="AO83" s="46"/>
      <c r="AP83" s="221"/>
      <c r="AQ83" s="221"/>
      <c r="AR83" s="221"/>
      <c r="AS83" s="221"/>
      <c r="AT83" s="221"/>
      <c r="AU83" s="222"/>
      <c r="AV83" s="222"/>
      <c r="AW83" s="222"/>
      <c r="AX83" s="149"/>
      <c r="AY83" s="149"/>
      <c r="AZ83" s="149"/>
      <c r="BA83" s="222"/>
      <c r="BB83" s="222"/>
      <c r="BC83" s="222"/>
      <c r="BD83" s="149"/>
      <c r="BE83" s="149"/>
      <c r="BF83" s="149"/>
      <c r="BG83" s="222"/>
      <c r="BH83" s="222"/>
      <c r="BI83" s="222"/>
      <c r="BJ83" s="149"/>
      <c r="BK83" s="149"/>
      <c r="BL83" s="149"/>
    </row>
    <row r="84" spans="1:64" ht="18" customHeight="1" x14ac:dyDescent="0.35">
      <c r="F84" s="49"/>
      <c r="G84" s="49"/>
      <c r="H84" s="226" t="str">
        <f>IF(H11="", "", H11)</f>
        <v/>
      </c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  <c r="AA85" s="227"/>
      <c r="AH85" s="104"/>
      <c r="AI85" s="104"/>
      <c r="AJ85" s="69"/>
      <c r="AK85"/>
      <c r="AL85" s="135" t="s">
        <v>75</v>
      </c>
      <c r="AM85" s="136"/>
      <c r="AN85" s="136"/>
      <c r="AO85" s="136"/>
      <c r="AP85" s="136"/>
      <c r="AQ85" s="136"/>
      <c r="AR85" s="136"/>
      <c r="AS85" s="140" t="str">
        <f>AS12</f>
        <v/>
      </c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  <c r="BI85" s="141"/>
      <c r="BJ85"/>
      <c r="BK85"/>
      <c r="BL85"/>
    </row>
    <row r="86" spans="1:64" ht="16.5" customHeight="1" x14ac:dyDescent="0.35">
      <c r="F86" s="49"/>
      <c r="G86" s="55"/>
      <c r="H86" s="223" t="str">
        <f t="shared" ref="H86" si="0">IF(H13="", "", H13)</f>
        <v/>
      </c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23"/>
      <c r="Z86" s="223"/>
      <c r="AA86" s="223"/>
      <c r="AD86" s="70"/>
      <c r="AE86" s="70"/>
      <c r="AF86" s="70"/>
      <c r="AG86" s="70"/>
      <c r="AH86" s="70"/>
      <c r="AI86" s="70"/>
      <c r="AJ86"/>
      <c r="AK86"/>
      <c r="AL86" s="135" t="s">
        <v>72</v>
      </c>
      <c r="AM86" s="135" t="s">
        <v>72</v>
      </c>
      <c r="AN86" s="135" t="s">
        <v>72</v>
      </c>
      <c r="AO86" s="135" t="s">
        <v>72</v>
      </c>
      <c r="AP86" s="135" t="s">
        <v>72</v>
      </c>
      <c r="AQ86" s="135" t="s">
        <v>72</v>
      </c>
      <c r="AR86" s="135" t="s">
        <v>72</v>
      </c>
      <c r="AS86" s="140" t="str">
        <f t="shared" ref="AS86:AS90" si="1">AS13</f>
        <v/>
      </c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  <c r="BI86" s="141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24"/>
      <c r="I87" s="224"/>
      <c r="J87" s="224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D87" s="71"/>
      <c r="AE87" s="71"/>
      <c r="AF87" s="71"/>
      <c r="AG87" s="71"/>
      <c r="AH87" s="71"/>
      <c r="AI87" s="71"/>
      <c r="AJ87"/>
      <c r="AK87"/>
      <c r="AL87" s="135" t="s">
        <v>73</v>
      </c>
      <c r="AM87" s="135" t="s">
        <v>73</v>
      </c>
      <c r="AN87" s="135" t="s">
        <v>73</v>
      </c>
      <c r="AO87" s="135" t="s">
        <v>73</v>
      </c>
      <c r="AP87" s="135" t="s">
        <v>73</v>
      </c>
      <c r="AQ87" s="135" t="s">
        <v>73</v>
      </c>
      <c r="AR87" s="135" t="s">
        <v>73</v>
      </c>
      <c r="AS87" s="140" t="str">
        <f t="shared" si="1"/>
        <v/>
      </c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  <c r="BI87" s="141"/>
      <c r="BJ87"/>
      <c r="BK87"/>
      <c r="BL87"/>
    </row>
    <row r="88" spans="1:64" ht="16.5" customHeight="1" x14ac:dyDescent="0.35">
      <c r="F88" s="49"/>
      <c r="G88" s="55"/>
      <c r="H88" s="223" t="str">
        <f t="shared" ref="H88" si="2">IF(H15="", "", H15)</f>
        <v/>
      </c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23"/>
      <c r="Z88" s="223"/>
      <c r="AA88" s="223"/>
      <c r="AD88" s="71"/>
      <c r="AE88" s="71"/>
      <c r="AF88" s="71"/>
      <c r="AG88" s="71"/>
      <c r="AH88" s="71"/>
      <c r="AI88" s="71"/>
      <c r="AJ88"/>
      <c r="AK88"/>
      <c r="AL88" s="135" t="s">
        <v>67</v>
      </c>
      <c r="AM88" s="135" t="s">
        <v>67</v>
      </c>
      <c r="AN88" s="135" t="s">
        <v>67</v>
      </c>
      <c r="AO88" s="135" t="s">
        <v>67</v>
      </c>
      <c r="AP88" s="135" t="s">
        <v>67</v>
      </c>
      <c r="AQ88" s="135" t="s">
        <v>67</v>
      </c>
      <c r="AR88" s="135" t="s">
        <v>67</v>
      </c>
      <c r="AS88" s="140" t="str">
        <f t="shared" si="1"/>
        <v/>
      </c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  <c r="BI88" s="141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24"/>
      <c r="I89" s="224"/>
      <c r="J89" s="224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D89" s="72"/>
      <c r="AE89" s="72"/>
      <c r="AF89" s="72"/>
      <c r="AG89" s="72"/>
      <c r="AH89" s="72"/>
      <c r="AI89" s="72"/>
      <c r="AJ89"/>
      <c r="AK89"/>
      <c r="AL89" s="135" t="s">
        <v>69</v>
      </c>
      <c r="AM89" s="135" t="s">
        <v>69</v>
      </c>
      <c r="AN89" s="135" t="s">
        <v>69</v>
      </c>
      <c r="AO89" s="135" t="s">
        <v>69</v>
      </c>
      <c r="AP89" s="135" t="s">
        <v>69</v>
      </c>
      <c r="AQ89" s="135" t="s">
        <v>69</v>
      </c>
      <c r="AR89" s="135" t="s">
        <v>69</v>
      </c>
      <c r="AS89" s="140" t="str">
        <f t="shared" si="1"/>
        <v/>
      </c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  <c r="BI89" s="141"/>
      <c r="BJ89" s="133" t="s">
        <v>33</v>
      </c>
      <c r="BK89" s="133"/>
      <c r="BL89" s="133"/>
    </row>
    <row r="90" spans="1:64" ht="18.75" x14ac:dyDescent="0.4">
      <c r="A90" s="60"/>
      <c r="AJ90"/>
      <c r="AK90"/>
      <c r="AL90" s="139" t="s">
        <v>76</v>
      </c>
      <c r="AM90" s="139" t="s">
        <v>74</v>
      </c>
      <c r="AN90" s="139" t="s">
        <v>74</v>
      </c>
      <c r="AO90" s="139" t="s">
        <v>74</v>
      </c>
      <c r="AP90" s="139" t="s">
        <v>74</v>
      </c>
      <c r="AQ90" s="139" t="s">
        <v>74</v>
      </c>
      <c r="AR90" s="139" t="s">
        <v>74</v>
      </c>
      <c r="AS90" s="131" t="str">
        <f t="shared" si="1"/>
        <v/>
      </c>
      <c r="AT90" s="132"/>
      <c r="AU90" s="132"/>
      <c r="AV90" s="132"/>
      <c r="AW90" s="132"/>
      <c r="AX90" s="132"/>
      <c r="AY90" s="132"/>
      <c r="AZ90" s="132"/>
      <c r="BA90" s="132"/>
      <c r="BB90" s="132"/>
      <c r="BC90" s="132"/>
      <c r="BD90" s="132"/>
      <c r="BE90" s="132"/>
      <c r="BF90" s="132"/>
      <c r="BG90" s="132"/>
      <c r="BH90" s="132"/>
      <c r="BI90" s="132"/>
      <c r="BJ90" s="134"/>
      <c r="BK90" s="134"/>
      <c r="BL90" s="134"/>
    </row>
    <row r="91" spans="1:64" ht="13.5" customHeight="1" x14ac:dyDescent="0.35">
      <c r="A91" s="61"/>
    </row>
    <row r="92" spans="1:64" ht="20.25" customHeight="1" thickBot="1" x14ac:dyDescent="0.4">
      <c r="A92" s="61"/>
      <c r="B92" s="228" t="s">
        <v>57</v>
      </c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30"/>
      <c r="W92" s="231" t="s">
        <v>35</v>
      </c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  <c r="AK92" s="229"/>
      <c r="AL92" s="229"/>
      <c r="AM92" s="229"/>
      <c r="AN92" s="229"/>
      <c r="AO92" s="229"/>
      <c r="AP92" s="229"/>
      <c r="AQ92" s="230"/>
      <c r="AR92" s="231" t="s">
        <v>58</v>
      </c>
      <c r="AS92" s="229"/>
      <c r="AT92" s="229"/>
      <c r="AU92" s="229"/>
      <c r="AV92" s="229"/>
      <c r="AW92" s="229"/>
      <c r="AX92" s="229"/>
      <c r="AY92" s="229"/>
      <c r="AZ92" s="229"/>
      <c r="BA92" s="229"/>
      <c r="BB92" s="229"/>
      <c r="BC92" s="229"/>
      <c r="BD92" s="229"/>
      <c r="BE92" s="229"/>
      <c r="BF92" s="229"/>
      <c r="BG92" s="229"/>
      <c r="BH92" s="229"/>
      <c r="BI92" s="229"/>
      <c r="BJ92" s="229"/>
      <c r="BK92" s="229"/>
      <c r="BL92" s="230"/>
    </row>
    <row r="93" spans="1:64" ht="29.25" customHeight="1" thickTop="1" x14ac:dyDescent="0.35">
      <c r="A93" s="61"/>
      <c r="B93" s="232" t="s">
        <v>36</v>
      </c>
      <c r="C93" s="233"/>
      <c r="D93" s="234" t="str">
        <f>D20</f>
        <v>注文金額</v>
      </c>
      <c r="E93" s="234"/>
      <c r="F93" s="234"/>
      <c r="G93" s="234"/>
      <c r="H93" s="234"/>
      <c r="I93" s="234"/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5"/>
      <c r="W93" s="236" t="str">
        <f>IF(W20="", "", W20)</f>
        <v/>
      </c>
      <c r="X93" s="237"/>
      <c r="Y93" s="237"/>
      <c r="Z93" s="237"/>
      <c r="AA93" s="237"/>
      <c r="AB93" s="237"/>
      <c r="AC93" s="237"/>
      <c r="AD93" s="237"/>
      <c r="AE93" s="237"/>
      <c r="AF93" s="237"/>
      <c r="AG93" s="237"/>
      <c r="AH93" s="237"/>
      <c r="AI93" s="237"/>
      <c r="AJ93" s="237"/>
      <c r="AK93" s="237"/>
      <c r="AL93" s="237"/>
      <c r="AM93" s="237"/>
      <c r="AN93" s="237"/>
      <c r="AO93" s="237"/>
      <c r="AP93" s="237"/>
      <c r="AQ93" s="238"/>
      <c r="AR93" s="239"/>
      <c r="AS93" s="240"/>
      <c r="AT93" s="240"/>
      <c r="AU93" s="240"/>
      <c r="AV93" s="240"/>
      <c r="AW93" s="240"/>
      <c r="AX93" s="241"/>
      <c r="AY93" s="242"/>
      <c r="AZ93" s="240"/>
      <c r="BA93" s="240"/>
      <c r="BB93" s="240"/>
      <c r="BC93" s="240"/>
      <c r="BD93" s="240"/>
      <c r="BE93" s="241"/>
      <c r="BF93" s="242"/>
      <c r="BG93" s="240"/>
      <c r="BH93" s="240"/>
      <c r="BI93" s="240"/>
      <c r="BJ93" s="240"/>
      <c r="BK93" s="240"/>
      <c r="BL93" s="243"/>
    </row>
    <row r="94" spans="1:64" ht="29.25" customHeight="1" x14ac:dyDescent="0.35">
      <c r="A94" s="61"/>
      <c r="B94" s="270" t="s">
        <v>38</v>
      </c>
      <c r="C94" s="271"/>
      <c r="D94" s="272" t="str">
        <f>D21</f>
        <v>工事出来高 （％）</v>
      </c>
      <c r="E94" s="273"/>
      <c r="F94" s="273"/>
      <c r="G94" s="273"/>
      <c r="H94" s="273"/>
      <c r="I94" s="273"/>
      <c r="J94" s="273"/>
      <c r="K94" s="273"/>
      <c r="L94" s="273"/>
      <c r="M94" s="273"/>
      <c r="N94" s="273"/>
      <c r="O94" s="273"/>
      <c r="P94" s="273"/>
      <c r="Q94" s="273"/>
      <c r="R94" s="273"/>
      <c r="S94" s="273"/>
      <c r="T94" s="273"/>
      <c r="U94" s="273"/>
      <c r="V94" s="274"/>
      <c r="W94" s="275" t="str">
        <f>IF(W21="", "", W21)</f>
        <v/>
      </c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7" t="s">
        <v>40</v>
      </c>
      <c r="AP94" s="277"/>
      <c r="AQ94" s="278"/>
      <c r="AR94" s="279"/>
      <c r="AS94" s="245"/>
      <c r="AT94" s="245"/>
      <c r="AU94" s="245"/>
      <c r="AV94" s="245"/>
      <c r="AW94" s="245"/>
      <c r="AX94" s="280"/>
      <c r="AY94" s="244"/>
      <c r="AZ94" s="245"/>
      <c r="BA94" s="245"/>
      <c r="BB94" s="245"/>
      <c r="BC94" s="245"/>
      <c r="BD94" s="245"/>
      <c r="BE94" s="280"/>
      <c r="BF94" s="244"/>
      <c r="BG94" s="245"/>
      <c r="BH94" s="245"/>
      <c r="BI94" s="245"/>
      <c r="BJ94" s="245"/>
      <c r="BK94" s="245"/>
      <c r="BL94" s="246"/>
    </row>
    <row r="95" spans="1:64" ht="15" customHeight="1" x14ac:dyDescent="0.35">
      <c r="A95" s="61"/>
      <c r="B95" s="247" t="s">
        <v>41</v>
      </c>
      <c r="C95" s="248"/>
      <c r="D95" s="251" t="str">
        <f>D22</f>
        <v>出来高金額（A.×B.）</v>
      </c>
      <c r="E95" s="251"/>
      <c r="F95" s="251"/>
      <c r="G95" s="251"/>
      <c r="H95" s="251"/>
      <c r="I95" s="251"/>
      <c r="J95" s="251"/>
      <c r="K95" s="251"/>
      <c r="L95" s="251"/>
      <c r="M95" s="251"/>
      <c r="N95" s="251"/>
      <c r="O95" s="251"/>
      <c r="P95" s="251"/>
      <c r="Q95" s="251"/>
      <c r="R95" s="251"/>
      <c r="S95" s="251"/>
      <c r="T95" s="251"/>
      <c r="U95" s="251"/>
      <c r="V95" s="252"/>
      <c r="W95" s="254">
        <f>IF(W22="", "", W22)</f>
        <v>0</v>
      </c>
      <c r="X95" s="255"/>
      <c r="Y95" s="255"/>
      <c r="Z95" s="255"/>
      <c r="AA95" s="255"/>
      <c r="AB95" s="255"/>
      <c r="AC95" s="255"/>
      <c r="AD95" s="255"/>
      <c r="AE95" s="255"/>
      <c r="AF95" s="255"/>
      <c r="AG95" s="255"/>
      <c r="AH95" s="255"/>
      <c r="AI95" s="255"/>
      <c r="AJ95" s="255"/>
      <c r="AK95" s="255"/>
      <c r="AL95" s="255"/>
      <c r="AM95" s="255"/>
      <c r="AN95" s="255"/>
      <c r="AO95" s="255"/>
      <c r="AP95" s="255"/>
      <c r="AQ95" s="256"/>
      <c r="AR95" s="260"/>
      <c r="AS95" s="261"/>
      <c r="AT95" s="261"/>
      <c r="AU95" s="261"/>
      <c r="AV95" s="261"/>
      <c r="AW95" s="261"/>
      <c r="AX95" s="262"/>
      <c r="AY95" s="266"/>
      <c r="AZ95" s="261"/>
      <c r="BA95" s="261"/>
      <c r="BB95" s="261"/>
      <c r="BC95" s="261"/>
      <c r="BD95" s="261"/>
      <c r="BE95" s="262"/>
      <c r="BF95" s="266"/>
      <c r="BG95" s="261"/>
      <c r="BH95" s="261"/>
      <c r="BI95" s="261"/>
      <c r="BJ95" s="261"/>
      <c r="BK95" s="261"/>
      <c r="BL95" s="268"/>
    </row>
    <row r="96" spans="1:64" ht="15" customHeight="1" x14ac:dyDescent="0.35">
      <c r="A96" s="61"/>
      <c r="B96" s="249"/>
      <c r="C96" s="250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53"/>
      <c r="W96" s="257" t="str">
        <f t="shared" ref="W96" si="3">IF(W23="", "", W23)</f>
        <v/>
      </c>
      <c r="X96" s="258"/>
      <c r="Y96" s="258"/>
      <c r="Z96" s="258"/>
      <c r="AA96" s="258"/>
      <c r="AB96" s="258"/>
      <c r="AC96" s="258"/>
      <c r="AD96" s="258"/>
      <c r="AE96" s="258"/>
      <c r="AF96" s="258"/>
      <c r="AG96" s="258"/>
      <c r="AH96" s="258"/>
      <c r="AI96" s="258"/>
      <c r="AJ96" s="258"/>
      <c r="AK96" s="258"/>
      <c r="AL96" s="258"/>
      <c r="AM96" s="258"/>
      <c r="AN96" s="258"/>
      <c r="AO96" s="258"/>
      <c r="AP96" s="258"/>
      <c r="AQ96" s="259"/>
      <c r="AR96" s="263"/>
      <c r="AS96" s="264"/>
      <c r="AT96" s="264"/>
      <c r="AU96" s="264"/>
      <c r="AV96" s="264"/>
      <c r="AW96" s="264"/>
      <c r="AX96" s="265"/>
      <c r="AY96" s="267"/>
      <c r="AZ96" s="264"/>
      <c r="BA96" s="264"/>
      <c r="BB96" s="264"/>
      <c r="BC96" s="264"/>
      <c r="BD96" s="264"/>
      <c r="BE96" s="265"/>
      <c r="BF96" s="267"/>
      <c r="BG96" s="264"/>
      <c r="BH96" s="264"/>
      <c r="BI96" s="264"/>
      <c r="BJ96" s="264"/>
      <c r="BK96" s="264"/>
      <c r="BL96" s="269"/>
    </row>
    <row r="97" spans="1:67" ht="29.25" customHeight="1" thickBot="1" x14ac:dyDescent="0.4">
      <c r="A97" s="61"/>
      <c r="B97" s="283" t="s">
        <v>43</v>
      </c>
      <c r="C97" s="284"/>
      <c r="D97" s="251" t="str">
        <f>D24</f>
        <v>前回までの累計入金額</v>
      </c>
      <c r="E97" s="251"/>
      <c r="F97" s="251"/>
      <c r="G97" s="251"/>
      <c r="H97" s="251"/>
      <c r="I97" s="251"/>
      <c r="J97" s="251"/>
      <c r="K97" s="251"/>
      <c r="L97" s="251"/>
      <c r="M97" s="251"/>
      <c r="N97" s="251"/>
      <c r="O97" s="251"/>
      <c r="P97" s="251"/>
      <c r="Q97" s="251"/>
      <c r="R97" s="251"/>
      <c r="S97" s="251"/>
      <c r="T97" s="251"/>
      <c r="U97" s="251"/>
      <c r="V97" s="252"/>
      <c r="W97" s="254" t="str">
        <f>IF(W24="", "", W24)</f>
        <v/>
      </c>
      <c r="X97" s="255"/>
      <c r="Y97" s="255"/>
      <c r="Z97" s="255"/>
      <c r="AA97" s="255"/>
      <c r="AB97" s="255"/>
      <c r="AC97" s="255"/>
      <c r="AD97" s="255"/>
      <c r="AE97" s="255"/>
      <c r="AF97" s="255"/>
      <c r="AG97" s="255"/>
      <c r="AH97" s="255"/>
      <c r="AI97" s="255"/>
      <c r="AJ97" s="255"/>
      <c r="AK97" s="255"/>
      <c r="AL97" s="255"/>
      <c r="AM97" s="255"/>
      <c r="AN97" s="255"/>
      <c r="AO97" s="255"/>
      <c r="AP97" s="255"/>
      <c r="AQ97" s="256"/>
      <c r="AR97" s="260"/>
      <c r="AS97" s="261"/>
      <c r="AT97" s="261"/>
      <c r="AU97" s="261"/>
      <c r="AV97" s="261"/>
      <c r="AW97" s="261"/>
      <c r="AX97" s="262"/>
      <c r="AY97" s="266"/>
      <c r="AZ97" s="261"/>
      <c r="BA97" s="261"/>
      <c r="BB97" s="261"/>
      <c r="BC97" s="261"/>
      <c r="BD97" s="261"/>
      <c r="BE97" s="262"/>
      <c r="BF97" s="266"/>
      <c r="BG97" s="261"/>
      <c r="BH97" s="261"/>
      <c r="BI97" s="261"/>
      <c r="BJ97" s="261"/>
      <c r="BK97" s="261"/>
      <c r="BL97" s="268"/>
    </row>
    <row r="98" spans="1:67" ht="29.25" customHeight="1" thickTop="1" x14ac:dyDescent="0.35">
      <c r="A98" s="61"/>
      <c r="B98" s="281" t="s">
        <v>45</v>
      </c>
      <c r="C98" s="233"/>
      <c r="D98" s="234" t="str">
        <f>D25</f>
        <v>今回請求金額（C. - D.）</v>
      </c>
      <c r="E98" s="234"/>
      <c r="F98" s="234"/>
      <c r="G98" s="234"/>
      <c r="H98" s="234"/>
      <c r="I98" s="234"/>
      <c r="J98" s="234"/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5"/>
      <c r="W98" s="236">
        <f>IF(W25="", "", W25)</f>
        <v>0</v>
      </c>
      <c r="X98" s="237"/>
      <c r="Y98" s="237"/>
      <c r="Z98" s="237"/>
      <c r="AA98" s="237"/>
      <c r="AB98" s="237"/>
      <c r="AC98" s="237"/>
      <c r="AD98" s="237"/>
      <c r="AE98" s="237"/>
      <c r="AF98" s="237"/>
      <c r="AG98" s="237"/>
      <c r="AH98" s="237"/>
      <c r="AI98" s="237"/>
      <c r="AJ98" s="237"/>
      <c r="AK98" s="237"/>
      <c r="AL98" s="237"/>
      <c r="AM98" s="237"/>
      <c r="AN98" s="237"/>
      <c r="AO98" s="237"/>
      <c r="AP98" s="237"/>
      <c r="AQ98" s="238"/>
      <c r="AR98" s="239"/>
      <c r="AS98" s="240"/>
      <c r="AT98" s="240"/>
      <c r="AU98" s="240"/>
      <c r="AV98" s="240"/>
      <c r="AW98" s="240"/>
      <c r="AX98" s="241"/>
      <c r="AY98" s="242"/>
      <c r="AZ98" s="240"/>
      <c r="BA98" s="240"/>
      <c r="BB98" s="240"/>
      <c r="BC98" s="240"/>
      <c r="BD98" s="240"/>
      <c r="BE98" s="241"/>
      <c r="BF98" s="242"/>
      <c r="BG98" s="240"/>
      <c r="BH98" s="240"/>
      <c r="BI98" s="240"/>
      <c r="BJ98" s="240"/>
      <c r="BK98" s="240"/>
      <c r="BL98" s="282"/>
    </row>
    <row r="99" spans="1:67" ht="15" hidden="1" customHeight="1" x14ac:dyDescent="0.35">
      <c r="A99" s="61"/>
      <c r="B99" s="299" t="s">
        <v>47</v>
      </c>
      <c r="C99" s="300"/>
      <c r="D99" s="302" t="s">
        <v>48</v>
      </c>
      <c r="E99" s="302"/>
      <c r="F99" s="302"/>
      <c r="G99" s="302"/>
      <c r="H99" s="302"/>
      <c r="I99" s="302"/>
      <c r="J99" s="302"/>
      <c r="K99" s="303">
        <f>K26</f>
        <v>1</v>
      </c>
      <c r="L99" s="303"/>
      <c r="M99" s="303"/>
      <c r="N99" s="302" t="s">
        <v>49</v>
      </c>
      <c r="O99" s="302"/>
      <c r="P99" s="302"/>
      <c r="Q99" s="302"/>
      <c r="R99" s="302"/>
      <c r="S99" s="302"/>
      <c r="T99" s="302"/>
      <c r="U99" s="302"/>
      <c r="V99" s="304"/>
      <c r="W99" s="305" t="str">
        <f>IF(W26="", "", W26)</f>
        <v/>
      </c>
      <c r="X99" s="306"/>
      <c r="Y99" s="306"/>
      <c r="Z99" s="306"/>
      <c r="AA99" s="306"/>
      <c r="AB99" s="306"/>
      <c r="AC99" s="306"/>
      <c r="AD99" s="306"/>
      <c r="AE99" s="306"/>
      <c r="AF99" s="306"/>
      <c r="AG99" s="306"/>
      <c r="AH99" s="306"/>
      <c r="AI99" s="306"/>
      <c r="AJ99" s="306"/>
      <c r="AK99" s="306"/>
      <c r="AL99" s="306"/>
      <c r="AM99" s="306"/>
      <c r="AN99" s="306"/>
      <c r="AO99" s="306"/>
      <c r="AP99" s="306"/>
      <c r="AQ99" s="306"/>
      <c r="AR99" s="309"/>
      <c r="AS99" s="286"/>
      <c r="AT99" s="286"/>
      <c r="AU99" s="286"/>
      <c r="AV99" s="286"/>
      <c r="AW99" s="286"/>
      <c r="AX99" s="287"/>
      <c r="AY99" s="285"/>
      <c r="AZ99" s="286"/>
      <c r="BA99" s="286"/>
      <c r="BB99" s="286"/>
      <c r="BC99" s="286"/>
      <c r="BD99" s="286"/>
      <c r="BE99" s="287"/>
      <c r="BF99" s="285"/>
      <c r="BG99" s="286"/>
      <c r="BH99" s="286"/>
      <c r="BI99" s="286"/>
      <c r="BJ99" s="286"/>
      <c r="BK99" s="286"/>
      <c r="BL99" s="291"/>
      <c r="BN99" s="40" t="s">
        <v>50</v>
      </c>
    </row>
    <row r="100" spans="1:67" ht="15" hidden="1" customHeight="1" x14ac:dyDescent="0.35">
      <c r="A100" s="61"/>
      <c r="B100" s="301"/>
      <c r="C100" s="271"/>
      <c r="D100" s="293" t="s">
        <v>51</v>
      </c>
      <c r="E100" s="293"/>
      <c r="F100" s="293"/>
      <c r="G100" s="293"/>
      <c r="H100" s="293"/>
      <c r="I100" s="293"/>
      <c r="J100" s="293"/>
      <c r="K100" s="293"/>
      <c r="L100" s="293"/>
      <c r="M100" s="293"/>
      <c r="N100" s="293"/>
      <c r="O100" s="293"/>
      <c r="P100" s="293"/>
      <c r="Q100" s="293"/>
      <c r="R100" s="293"/>
      <c r="S100" s="293"/>
      <c r="T100" s="293"/>
      <c r="U100" s="293"/>
      <c r="V100" s="294"/>
      <c r="W100" s="307"/>
      <c r="X100" s="308"/>
      <c r="Y100" s="308"/>
      <c r="Z100" s="308"/>
      <c r="AA100" s="308"/>
      <c r="AB100" s="308"/>
      <c r="AC100" s="308"/>
      <c r="AD100" s="308"/>
      <c r="AE100" s="308"/>
      <c r="AF100" s="308"/>
      <c r="AG100" s="308"/>
      <c r="AH100" s="308"/>
      <c r="AI100" s="308"/>
      <c r="AJ100" s="308"/>
      <c r="AK100" s="308"/>
      <c r="AL100" s="308"/>
      <c r="AM100" s="308"/>
      <c r="AN100" s="308"/>
      <c r="AO100" s="308"/>
      <c r="AP100" s="308"/>
      <c r="AQ100" s="308"/>
      <c r="AR100" s="310"/>
      <c r="AS100" s="289"/>
      <c r="AT100" s="289"/>
      <c r="AU100" s="289"/>
      <c r="AV100" s="289"/>
      <c r="AW100" s="289"/>
      <c r="AX100" s="290"/>
      <c r="AY100" s="288"/>
      <c r="AZ100" s="289"/>
      <c r="BA100" s="289"/>
      <c r="BB100" s="289"/>
      <c r="BC100" s="289"/>
      <c r="BD100" s="289"/>
      <c r="BE100" s="290"/>
      <c r="BF100" s="288"/>
      <c r="BG100" s="289"/>
      <c r="BH100" s="289"/>
      <c r="BI100" s="289"/>
      <c r="BJ100" s="289"/>
      <c r="BK100" s="289"/>
      <c r="BL100" s="292"/>
    </row>
    <row r="101" spans="1:67" ht="29.25" customHeight="1" x14ac:dyDescent="0.35">
      <c r="A101" s="61"/>
      <c r="B101" s="73" t="s">
        <v>52</v>
      </c>
      <c r="C101" s="74"/>
      <c r="D101" s="273" t="s">
        <v>79</v>
      </c>
      <c r="E101" s="273"/>
      <c r="F101" s="273"/>
      <c r="G101" s="273"/>
      <c r="H101" s="273"/>
      <c r="I101" s="273"/>
      <c r="J101" s="273"/>
      <c r="K101" s="273"/>
      <c r="L101" s="273"/>
      <c r="M101" s="273"/>
      <c r="N101" s="273"/>
      <c r="O101" s="273"/>
      <c r="P101" s="273"/>
      <c r="Q101" s="273"/>
      <c r="R101" s="273"/>
      <c r="S101" s="273"/>
      <c r="T101" s="273"/>
      <c r="U101" s="273"/>
      <c r="V101" s="274"/>
      <c r="W101" s="295">
        <f t="shared" ref="W101" si="4">IF(W28="", "", W28)</f>
        <v>0</v>
      </c>
      <c r="X101" s="296"/>
      <c r="Y101" s="296"/>
      <c r="Z101" s="296"/>
      <c r="AA101" s="296"/>
      <c r="AB101" s="296"/>
      <c r="AC101" s="296"/>
      <c r="AD101" s="296"/>
      <c r="AE101" s="296"/>
      <c r="AF101" s="296"/>
      <c r="AG101" s="296"/>
      <c r="AH101" s="296"/>
      <c r="AI101" s="296"/>
      <c r="AJ101" s="296"/>
      <c r="AK101" s="296"/>
      <c r="AL101" s="296"/>
      <c r="AM101" s="296"/>
      <c r="AN101" s="296"/>
      <c r="AO101" s="296"/>
      <c r="AP101" s="296"/>
      <c r="AQ101" s="297"/>
      <c r="AR101" s="279"/>
      <c r="AS101" s="245"/>
      <c r="AT101" s="245"/>
      <c r="AU101" s="245"/>
      <c r="AV101" s="245"/>
      <c r="AW101" s="245"/>
      <c r="AX101" s="280"/>
      <c r="AY101" s="244"/>
      <c r="AZ101" s="245"/>
      <c r="BA101" s="245"/>
      <c r="BB101" s="245"/>
      <c r="BC101" s="245"/>
      <c r="BD101" s="245"/>
      <c r="BE101" s="280"/>
      <c r="BF101" s="244"/>
      <c r="BG101" s="245"/>
      <c r="BH101" s="245"/>
      <c r="BI101" s="245"/>
      <c r="BJ101" s="245"/>
      <c r="BK101" s="245"/>
      <c r="BL101" s="298"/>
    </row>
    <row r="102" spans="1:67" ht="29.25" customHeight="1" thickBot="1" x14ac:dyDescent="0.4">
      <c r="A102" s="61"/>
      <c r="B102" s="316" t="s">
        <v>53</v>
      </c>
      <c r="C102" s="317"/>
      <c r="D102" s="318" t="s">
        <v>54</v>
      </c>
      <c r="E102" s="318"/>
      <c r="F102" s="318"/>
      <c r="G102" s="318"/>
      <c r="H102" s="318"/>
      <c r="I102" s="318"/>
      <c r="J102" s="318"/>
      <c r="K102" s="318"/>
      <c r="L102" s="318"/>
      <c r="M102" s="318"/>
      <c r="N102" s="318"/>
      <c r="O102" s="318"/>
      <c r="P102" s="318"/>
      <c r="Q102" s="318"/>
      <c r="R102" s="318"/>
      <c r="S102" s="318"/>
      <c r="T102" s="318"/>
      <c r="U102" s="318"/>
      <c r="V102" s="319"/>
      <c r="W102" s="320">
        <f>IF(W29="", "", W29)</f>
        <v>0</v>
      </c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2"/>
      <c r="AR102" s="323"/>
      <c r="AS102" s="324"/>
      <c r="AT102" s="324"/>
      <c r="AU102" s="324"/>
      <c r="AV102" s="324"/>
      <c r="AW102" s="324"/>
      <c r="AX102" s="325"/>
      <c r="AY102" s="326"/>
      <c r="AZ102" s="324"/>
      <c r="BA102" s="324"/>
      <c r="BB102" s="324"/>
      <c r="BC102" s="324"/>
      <c r="BD102" s="324"/>
      <c r="BE102" s="325"/>
      <c r="BF102" s="326"/>
      <c r="BG102" s="324"/>
      <c r="BH102" s="324"/>
      <c r="BI102" s="324"/>
      <c r="BJ102" s="324"/>
      <c r="BK102" s="324"/>
      <c r="BL102" s="327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8"/>
      <c r="S104" s="328"/>
      <c r="T104" s="328"/>
      <c r="U104" s="328"/>
      <c r="V104" s="328"/>
      <c r="W104" s="328"/>
      <c r="X104" s="328"/>
      <c r="Y104" s="328"/>
      <c r="Z104" s="328"/>
      <c r="AA104" s="328"/>
      <c r="AB104" s="328"/>
      <c r="AC104" s="328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8"/>
      <c r="S105" s="328"/>
      <c r="T105" s="328"/>
      <c r="U105" s="328"/>
      <c r="V105" s="328"/>
      <c r="W105" s="328"/>
      <c r="X105" s="328"/>
      <c r="Y105" s="328"/>
      <c r="Z105" s="328"/>
      <c r="AA105" s="328"/>
      <c r="AB105" s="328"/>
      <c r="AC105" s="328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329"/>
      <c r="C106" s="329"/>
      <c r="D106" s="329"/>
      <c r="E106" s="329"/>
      <c r="F106" s="329"/>
      <c r="G106" s="329"/>
      <c r="H106" s="329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1"/>
      <c r="X106" s="331"/>
      <c r="Y106" s="331"/>
      <c r="Z106" s="331"/>
      <c r="AA106" s="331"/>
      <c r="AB106" s="331"/>
      <c r="AC106" s="331"/>
      <c r="AD106" s="331"/>
      <c r="AE106" s="331"/>
      <c r="AF106" s="331"/>
      <c r="AG106" s="331"/>
      <c r="AH106" s="331"/>
      <c r="AI106" s="331"/>
      <c r="AJ106" s="331"/>
      <c r="AK106" s="331"/>
      <c r="AL106" s="331"/>
      <c r="AM106" s="331"/>
      <c r="AN106" s="331"/>
      <c r="AO106" s="331"/>
      <c r="AP106" s="331"/>
      <c r="AQ106" s="331"/>
      <c r="AR106" s="46"/>
      <c r="AT106" s="311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312"/>
      <c r="BG106" s="312"/>
      <c r="BH106" s="312"/>
      <c r="BI106" s="312"/>
      <c r="BJ106" s="312"/>
      <c r="BK106" s="312"/>
      <c r="BL106" s="312"/>
    </row>
    <row r="107" spans="1:67" ht="10.5" customHeight="1" x14ac:dyDescent="0.4">
      <c r="B107" s="329"/>
      <c r="C107" s="329"/>
      <c r="D107" s="329"/>
      <c r="E107" s="329"/>
      <c r="F107" s="329"/>
      <c r="G107" s="329"/>
      <c r="H107" s="329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1"/>
      <c r="X107" s="331"/>
      <c r="Y107" s="331"/>
      <c r="Z107" s="331"/>
      <c r="AA107" s="331"/>
      <c r="AB107" s="331"/>
      <c r="AC107" s="331"/>
      <c r="AD107" s="331"/>
      <c r="AE107" s="331"/>
      <c r="AF107" s="331"/>
      <c r="AG107" s="331"/>
      <c r="AH107" s="331"/>
      <c r="AI107" s="331"/>
      <c r="AJ107" s="331"/>
      <c r="AK107" s="331"/>
      <c r="AL107" s="331"/>
      <c r="AM107" s="331"/>
      <c r="AN107" s="331"/>
      <c r="AO107" s="331"/>
      <c r="AP107" s="331"/>
      <c r="AQ107" s="331"/>
      <c r="AR107" s="46"/>
      <c r="AT107" s="286"/>
      <c r="AU107" s="286"/>
      <c r="AV107" s="286"/>
      <c r="AW107" s="286"/>
      <c r="AX107" s="286"/>
      <c r="AY107" s="286"/>
      <c r="AZ107" s="286"/>
      <c r="BA107" s="286"/>
      <c r="BB107" s="286"/>
      <c r="BC107" s="286"/>
      <c r="BD107" s="286"/>
      <c r="BE107" s="286"/>
      <c r="BF107" s="312"/>
      <c r="BG107" s="312"/>
      <c r="BH107" s="312"/>
      <c r="BI107" s="312"/>
      <c r="BJ107" s="312"/>
      <c r="BK107" s="312"/>
      <c r="BL107" s="312"/>
    </row>
    <row r="108" spans="1:67" ht="10.5" customHeight="1" x14ac:dyDescent="0.4">
      <c r="B108" s="329"/>
      <c r="C108" s="329"/>
      <c r="D108" s="329"/>
      <c r="E108" s="329"/>
      <c r="F108" s="329"/>
      <c r="G108" s="329"/>
      <c r="H108" s="329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1"/>
      <c r="X108" s="331"/>
      <c r="Y108" s="331"/>
      <c r="Z108" s="331"/>
      <c r="AA108" s="331"/>
      <c r="AB108" s="331"/>
      <c r="AC108" s="331"/>
      <c r="AD108" s="331"/>
      <c r="AE108" s="331"/>
      <c r="AF108" s="331"/>
      <c r="AG108" s="331"/>
      <c r="AH108" s="331"/>
      <c r="AI108" s="331"/>
      <c r="AJ108" s="331"/>
      <c r="AK108" s="331"/>
      <c r="AL108" s="331"/>
      <c r="AM108" s="331"/>
      <c r="AN108" s="331"/>
      <c r="AO108" s="331"/>
      <c r="AP108" s="331"/>
      <c r="AQ108" s="331"/>
      <c r="AR108" s="46"/>
      <c r="AT108" s="286"/>
      <c r="AU108" s="286"/>
      <c r="AV108" s="286"/>
      <c r="AW108" s="286"/>
      <c r="AX108" s="286"/>
      <c r="AY108" s="286"/>
      <c r="AZ108" s="286"/>
      <c r="BA108" s="286"/>
      <c r="BB108" s="286"/>
      <c r="BC108" s="286"/>
      <c r="BD108" s="286"/>
      <c r="BE108" s="286"/>
      <c r="BF108" s="312"/>
      <c r="BG108" s="312"/>
      <c r="BH108" s="312"/>
      <c r="BI108" s="312"/>
      <c r="BJ108" s="312"/>
      <c r="BK108" s="312"/>
      <c r="BL108" s="312"/>
    </row>
    <row r="109" spans="1:67" ht="10.5" customHeight="1" x14ac:dyDescent="0.4">
      <c r="B109" s="313"/>
      <c r="C109" s="313"/>
      <c r="D109" s="313"/>
      <c r="E109" s="75"/>
      <c r="F109" s="313"/>
      <c r="G109" s="313"/>
      <c r="H109" s="313"/>
      <c r="I109" s="314"/>
      <c r="J109" s="314"/>
      <c r="K109" s="314"/>
      <c r="L109" s="314"/>
      <c r="M109" s="314"/>
      <c r="N109" s="314"/>
      <c r="O109" s="314"/>
      <c r="P109" s="314"/>
      <c r="Q109" s="314"/>
      <c r="R109" s="314"/>
      <c r="S109" s="314"/>
      <c r="T109" s="314"/>
      <c r="U109" s="314"/>
      <c r="V109" s="314"/>
      <c r="W109" s="315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46"/>
      <c r="AT109" s="286"/>
      <c r="AU109" s="286"/>
      <c r="AV109" s="286"/>
      <c r="AW109" s="286"/>
      <c r="AX109" s="286"/>
      <c r="AY109" s="286"/>
      <c r="AZ109" s="286"/>
      <c r="BA109" s="286"/>
      <c r="BB109" s="286"/>
      <c r="BC109" s="286"/>
      <c r="BD109" s="286"/>
      <c r="BE109" s="286"/>
      <c r="BF109" s="312"/>
      <c r="BG109" s="312"/>
      <c r="BH109" s="312"/>
      <c r="BI109" s="312"/>
      <c r="BJ109" s="312"/>
      <c r="BK109" s="312"/>
      <c r="BL109" s="312"/>
    </row>
    <row r="110" spans="1:67" ht="10.5" customHeight="1" x14ac:dyDescent="0.4">
      <c r="B110" s="313"/>
      <c r="C110" s="313"/>
      <c r="D110" s="313"/>
      <c r="E110" s="76"/>
      <c r="F110" s="313"/>
      <c r="G110" s="313"/>
      <c r="H110" s="313"/>
      <c r="I110" s="314"/>
      <c r="J110" s="314"/>
      <c r="K110" s="314"/>
      <c r="L110" s="314"/>
      <c r="M110" s="314"/>
      <c r="N110" s="314"/>
      <c r="O110" s="314"/>
      <c r="P110" s="314"/>
      <c r="Q110" s="314"/>
      <c r="R110" s="314"/>
      <c r="S110" s="314"/>
      <c r="T110" s="314"/>
      <c r="U110" s="314"/>
      <c r="V110" s="314"/>
      <c r="W110" s="315"/>
      <c r="X110" s="315"/>
      <c r="Y110" s="315"/>
      <c r="Z110" s="315"/>
      <c r="AA110" s="315"/>
      <c r="AB110" s="315"/>
      <c r="AC110" s="315"/>
      <c r="AD110" s="315"/>
      <c r="AE110" s="315"/>
      <c r="AF110" s="315"/>
      <c r="AG110" s="315"/>
      <c r="AH110" s="315"/>
      <c r="AI110" s="315"/>
      <c r="AJ110" s="315"/>
      <c r="AK110" s="315"/>
      <c r="AL110" s="315"/>
      <c r="AM110" s="315"/>
      <c r="AN110" s="315"/>
      <c r="AO110" s="315"/>
      <c r="AP110" s="315"/>
      <c r="AQ110" s="315"/>
      <c r="AR110" s="46"/>
    </row>
    <row r="111" spans="1:67" ht="10.5" customHeight="1" x14ac:dyDescent="0.4">
      <c r="B111" s="313"/>
      <c r="C111" s="313"/>
      <c r="D111" s="313"/>
      <c r="E111" s="75"/>
      <c r="F111" s="313"/>
      <c r="G111" s="313"/>
      <c r="H111" s="313"/>
      <c r="I111" s="314"/>
      <c r="J111" s="314"/>
      <c r="K111" s="314"/>
      <c r="L111" s="314"/>
      <c r="M111" s="314"/>
      <c r="N111" s="314"/>
      <c r="O111" s="314"/>
      <c r="P111" s="314"/>
      <c r="Q111" s="314"/>
      <c r="R111" s="314"/>
      <c r="S111" s="314"/>
      <c r="T111" s="314"/>
      <c r="U111" s="314"/>
      <c r="V111" s="314"/>
      <c r="W111" s="315"/>
      <c r="X111" s="315"/>
      <c r="Y111" s="315"/>
      <c r="Z111" s="315"/>
      <c r="AA111" s="315"/>
      <c r="AB111" s="315"/>
      <c r="AC111" s="315"/>
      <c r="AD111" s="315"/>
      <c r="AE111" s="315"/>
      <c r="AF111" s="315"/>
      <c r="AG111" s="315"/>
      <c r="AH111" s="315"/>
      <c r="AI111" s="315"/>
      <c r="AJ111" s="315"/>
      <c r="AK111" s="315"/>
      <c r="AL111" s="315"/>
      <c r="AM111" s="315"/>
      <c r="AN111" s="315"/>
      <c r="AO111" s="315"/>
      <c r="AP111" s="315"/>
      <c r="AQ111" s="315"/>
      <c r="AR111" s="46"/>
    </row>
    <row r="112" spans="1:67" ht="10.5" customHeight="1" x14ac:dyDescent="0.4">
      <c r="B112" s="313"/>
      <c r="C112" s="313"/>
      <c r="D112" s="313"/>
      <c r="E112" s="75"/>
      <c r="F112" s="313"/>
      <c r="G112" s="313"/>
      <c r="H112" s="313"/>
      <c r="I112" s="314"/>
      <c r="J112" s="314"/>
      <c r="K112" s="314"/>
      <c r="L112" s="314"/>
      <c r="M112" s="314"/>
      <c r="N112" s="314"/>
      <c r="O112" s="314"/>
      <c r="P112" s="314"/>
      <c r="Q112" s="314"/>
      <c r="R112" s="314"/>
      <c r="S112" s="314"/>
      <c r="T112" s="314"/>
      <c r="U112" s="314"/>
      <c r="V112" s="314"/>
      <c r="W112" s="315"/>
      <c r="X112" s="315"/>
      <c r="Y112" s="315"/>
      <c r="Z112" s="315"/>
      <c r="AA112" s="315"/>
      <c r="AB112" s="315"/>
      <c r="AC112" s="315"/>
      <c r="AD112" s="315"/>
      <c r="AE112" s="315"/>
      <c r="AF112" s="315"/>
      <c r="AG112" s="315"/>
      <c r="AH112" s="315"/>
      <c r="AI112" s="315"/>
      <c r="AJ112" s="315"/>
      <c r="AK112" s="315"/>
      <c r="AL112" s="315"/>
      <c r="AM112" s="315"/>
      <c r="AN112" s="315"/>
      <c r="AO112" s="315"/>
      <c r="AP112" s="315"/>
      <c r="AQ112" s="315"/>
      <c r="AR112" s="46"/>
    </row>
    <row r="113" spans="1:65" ht="10.5" customHeight="1" x14ac:dyDescent="0.4">
      <c r="B113" s="313"/>
      <c r="C113" s="313"/>
      <c r="D113" s="313"/>
      <c r="E113" s="76"/>
      <c r="F113" s="313"/>
      <c r="G113" s="313"/>
      <c r="H113" s="313"/>
      <c r="I113" s="314"/>
      <c r="J113" s="314"/>
      <c r="K113" s="314"/>
      <c r="L113" s="314"/>
      <c r="M113" s="314"/>
      <c r="N113" s="314"/>
      <c r="O113" s="314"/>
      <c r="P113" s="314"/>
      <c r="Q113" s="314"/>
      <c r="R113" s="314"/>
      <c r="S113" s="314"/>
      <c r="T113" s="314"/>
      <c r="U113" s="314"/>
      <c r="V113" s="314"/>
      <c r="W113" s="315"/>
      <c r="X113" s="315"/>
      <c r="Y113" s="315"/>
      <c r="Z113" s="315"/>
      <c r="AA113" s="315"/>
      <c r="AB113" s="315"/>
      <c r="AC113" s="315"/>
      <c r="AD113" s="315"/>
      <c r="AE113" s="315"/>
      <c r="AF113" s="315"/>
      <c r="AG113" s="315"/>
      <c r="AH113" s="315"/>
      <c r="AI113" s="315"/>
      <c r="AJ113" s="315"/>
      <c r="AK113" s="315"/>
      <c r="AL113" s="315"/>
      <c r="AM113" s="315"/>
      <c r="AN113" s="315"/>
      <c r="AO113" s="315"/>
      <c r="AP113" s="315"/>
      <c r="AQ113" s="315"/>
      <c r="AR113" s="46"/>
      <c r="AS113" s="51"/>
      <c r="AT113" s="51"/>
    </row>
    <row r="114" spans="1:65" ht="10.5" customHeight="1" x14ac:dyDescent="0.4">
      <c r="B114" s="313"/>
      <c r="C114" s="313"/>
      <c r="D114" s="313"/>
      <c r="E114" s="75"/>
      <c r="F114" s="313"/>
      <c r="G114" s="313"/>
      <c r="H114" s="313"/>
      <c r="I114" s="314"/>
      <c r="J114" s="314"/>
      <c r="K114" s="314"/>
      <c r="L114" s="314"/>
      <c r="M114" s="314"/>
      <c r="N114" s="314"/>
      <c r="O114" s="314"/>
      <c r="P114" s="314"/>
      <c r="Q114" s="314"/>
      <c r="R114" s="314"/>
      <c r="S114" s="314"/>
      <c r="T114" s="314"/>
      <c r="U114" s="314"/>
      <c r="V114" s="314"/>
      <c r="W114" s="315"/>
      <c r="X114" s="315"/>
      <c r="Y114" s="315"/>
      <c r="Z114" s="315"/>
      <c r="AA114" s="315"/>
      <c r="AB114" s="315"/>
      <c r="AC114" s="315"/>
      <c r="AD114" s="315"/>
      <c r="AE114" s="315"/>
      <c r="AF114" s="315"/>
      <c r="AG114" s="315"/>
      <c r="AH114" s="315"/>
      <c r="AI114" s="315"/>
      <c r="AJ114" s="315"/>
      <c r="AK114" s="315"/>
      <c r="AL114" s="315"/>
      <c r="AM114" s="315"/>
      <c r="AN114" s="315"/>
      <c r="AO114" s="315"/>
      <c r="AP114" s="315"/>
      <c r="AQ114" s="315"/>
      <c r="AR114" s="46"/>
      <c r="AS114" s="51"/>
      <c r="AT114" s="51"/>
    </row>
    <row r="115" spans="1:65" ht="10.5" customHeight="1" x14ac:dyDescent="0.4">
      <c r="A115" s="51"/>
      <c r="B115" s="313"/>
      <c r="C115" s="313"/>
      <c r="D115" s="313"/>
      <c r="E115" s="75"/>
      <c r="F115" s="313"/>
      <c r="G115" s="313"/>
      <c r="H115" s="313"/>
      <c r="I115" s="314"/>
      <c r="J115" s="314"/>
      <c r="K115" s="314"/>
      <c r="L115" s="314"/>
      <c r="M115" s="314"/>
      <c r="N115" s="314"/>
      <c r="O115" s="314"/>
      <c r="P115" s="314"/>
      <c r="Q115" s="314"/>
      <c r="R115" s="314"/>
      <c r="S115" s="314"/>
      <c r="T115" s="314"/>
      <c r="U115" s="314"/>
      <c r="V115" s="314"/>
      <c r="W115" s="315"/>
      <c r="X115" s="315"/>
      <c r="Y115" s="315"/>
      <c r="Z115" s="315"/>
      <c r="AA115" s="315"/>
      <c r="AB115" s="315"/>
      <c r="AC115" s="315"/>
      <c r="AD115" s="315"/>
      <c r="AE115" s="315"/>
      <c r="AF115" s="315"/>
      <c r="AG115" s="315"/>
      <c r="AH115" s="315"/>
      <c r="AI115" s="315"/>
      <c r="AJ115" s="315"/>
      <c r="AK115" s="315"/>
      <c r="AL115" s="315"/>
      <c r="AM115" s="315"/>
      <c r="AN115" s="315"/>
      <c r="AO115" s="315"/>
      <c r="AP115" s="315"/>
      <c r="AQ115" s="315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313"/>
      <c r="C116" s="313"/>
      <c r="D116" s="313"/>
      <c r="E116" s="76"/>
      <c r="F116" s="313"/>
      <c r="G116" s="313"/>
      <c r="H116" s="313"/>
      <c r="I116" s="314"/>
      <c r="J116" s="314"/>
      <c r="K116" s="314"/>
      <c r="L116" s="314"/>
      <c r="M116" s="314"/>
      <c r="N116" s="314"/>
      <c r="O116" s="314"/>
      <c r="P116" s="314"/>
      <c r="Q116" s="314"/>
      <c r="R116" s="314"/>
      <c r="S116" s="314"/>
      <c r="T116" s="314"/>
      <c r="U116" s="314"/>
      <c r="V116" s="314"/>
      <c r="W116" s="315"/>
      <c r="X116" s="315"/>
      <c r="Y116" s="315"/>
      <c r="Z116" s="315"/>
      <c r="AA116" s="315"/>
      <c r="AB116" s="315"/>
      <c r="AC116" s="315"/>
      <c r="AD116" s="315"/>
      <c r="AE116" s="315"/>
      <c r="AF116" s="315"/>
      <c r="AG116" s="315"/>
      <c r="AH116" s="315"/>
      <c r="AI116" s="315"/>
      <c r="AJ116" s="315"/>
      <c r="AK116" s="315"/>
      <c r="AL116" s="315"/>
      <c r="AM116" s="315"/>
      <c r="AN116" s="315"/>
      <c r="AO116" s="315"/>
      <c r="AP116" s="315"/>
      <c r="AQ116" s="315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313"/>
      <c r="C117" s="313"/>
      <c r="D117" s="313"/>
      <c r="E117" s="75"/>
      <c r="F117" s="313"/>
      <c r="G117" s="313"/>
      <c r="H117" s="313"/>
      <c r="I117" s="314"/>
      <c r="J117" s="314"/>
      <c r="K117" s="314"/>
      <c r="L117" s="314"/>
      <c r="M117" s="314"/>
      <c r="N117" s="314"/>
      <c r="O117" s="314"/>
      <c r="P117" s="314"/>
      <c r="Q117" s="314"/>
      <c r="R117" s="314"/>
      <c r="S117" s="314"/>
      <c r="T117" s="314"/>
      <c r="U117" s="314"/>
      <c r="V117" s="314"/>
      <c r="W117" s="315"/>
      <c r="X117" s="315"/>
      <c r="Y117" s="315"/>
      <c r="Z117" s="315"/>
      <c r="AA117" s="315"/>
      <c r="AB117" s="315"/>
      <c r="AC117" s="315"/>
      <c r="AD117" s="315"/>
      <c r="AE117" s="315"/>
      <c r="AF117" s="315"/>
      <c r="AG117" s="315"/>
      <c r="AH117" s="315"/>
      <c r="AI117" s="315"/>
      <c r="AJ117" s="315"/>
      <c r="AK117" s="315"/>
      <c r="AL117" s="315"/>
      <c r="AM117" s="315"/>
      <c r="AN117" s="315"/>
      <c r="AO117" s="315"/>
      <c r="AP117" s="315"/>
      <c r="AQ117" s="315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313"/>
      <c r="C118" s="313"/>
      <c r="D118" s="313"/>
      <c r="E118" s="75"/>
      <c r="F118" s="313"/>
      <c r="G118" s="313"/>
      <c r="H118" s="313"/>
      <c r="I118" s="314"/>
      <c r="J118" s="314"/>
      <c r="K118" s="314"/>
      <c r="L118" s="314"/>
      <c r="M118" s="314"/>
      <c r="N118" s="314"/>
      <c r="O118" s="314"/>
      <c r="P118" s="314"/>
      <c r="Q118" s="314"/>
      <c r="R118" s="314"/>
      <c r="S118" s="314"/>
      <c r="T118" s="314"/>
      <c r="U118" s="314"/>
      <c r="V118" s="314"/>
      <c r="W118" s="315"/>
      <c r="X118" s="315"/>
      <c r="Y118" s="315"/>
      <c r="Z118" s="315"/>
      <c r="AA118" s="315"/>
      <c r="AB118" s="315"/>
      <c r="AC118" s="315"/>
      <c r="AD118" s="315"/>
      <c r="AE118" s="315"/>
      <c r="AF118" s="315"/>
      <c r="AG118" s="315"/>
      <c r="AH118" s="315"/>
      <c r="AI118" s="315"/>
      <c r="AJ118" s="315"/>
      <c r="AK118" s="315"/>
      <c r="AL118" s="315"/>
      <c r="AM118" s="315"/>
      <c r="AN118" s="315"/>
      <c r="AO118" s="315"/>
      <c r="AP118" s="315"/>
      <c r="AQ118" s="315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313"/>
      <c r="C119" s="313"/>
      <c r="D119" s="313"/>
      <c r="E119" s="76"/>
      <c r="F119" s="313"/>
      <c r="G119" s="313"/>
      <c r="H119" s="313"/>
      <c r="I119" s="314"/>
      <c r="J119" s="314"/>
      <c r="K119" s="314"/>
      <c r="L119" s="314"/>
      <c r="M119" s="314"/>
      <c r="N119" s="314"/>
      <c r="O119" s="314"/>
      <c r="P119" s="314"/>
      <c r="Q119" s="314"/>
      <c r="R119" s="314"/>
      <c r="S119" s="314"/>
      <c r="T119" s="314"/>
      <c r="U119" s="314"/>
      <c r="V119" s="314"/>
      <c r="W119" s="315"/>
      <c r="X119" s="315"/>
      <c r="Y119" s="315"/>
      <c r="Z119" s="315"/>
      <c r="AA119" s="315"/>
      <c r="AB119" s="315"/>
      <c r="AC119" s="315"/>
      <c r="AD119" s="315"/>
      <c r="AE119" s="315"/>
      <c r="AF119" s="315"/>
      <c r="AG119" s="315"/>
      <c r="AH119" s="315"/>
      <c r="AI119" s="315"/>
      <c r="AJ119" s="315"/>
      <c r="AK119" s="315"/>
      <c r="AL119" s="315"/>
      <c r="AM119" s="315"/>
      <c r="AN119" s="315"/>
      <c r="AO119" s="315"/>
      <c r="AP119" s="315"/>
      <c r="AQ119" s="315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313"/>
      <c r="C120" s="313"/>
      <c r="D120" s="313"/>
      <c r="E120" s="75"/>
      <c r="F120" s="313"/>
      <c r="G120" s="313"/>
      <c r="H120" s="313"/>
      <c r="I120" s="314"/>
      <c r="J120" s="314"/>
      <c r="K120" s="314"/>
      <c r="L120" s="314"/>
      <c r="M120" s="314"/>
      <c r="N120" s="314"/>
      <c r="O120" s="314"/>
      <c r="P120" s="314"/>
      <c r="Q120" s="314"/>
      <c r="R120" s="314"/>
      <c r="S120" s="314"/>
      <c r="T120" s="314"/>
      <c r="U120" s="314"/>
      <c r="V120" s="314"/>
      <c r="W120" s="315"/>
      <c r="X120" s="315"/>
      <c r="Y120" s="315"/>
      <c r="Z120" s="315"/>
      <c r="AA120" s="315"/>
      <c r="AB120" s="315"/>
      <c r="AC120" s="315"/>
      <c r="AD120" s="315"/>
      <c r="AE120" s="315"/>
      <c r="AF120" s="315"/>
      <c r="AG120" s="315"/>
      <c r="AH120" s="315"/>
      <c r="AI120" s="315"/>
      <c r="AJ120" s="315"/>
      <c r="AK120" s="315"/>
      <c r="AL120" s="315"/>
      <c r="AM120" s="315"/>
      <c r="AN120" s="315"/>
      <c r="AO120" s="315"/>
      <c r="AP120" s="315"/>
      <c r="AQ120" s="315"/>
    </row>
    <row r="121" spans="1:65" ht="10.5" customHeight="1" x14ac:dyDescent="0.4">
      <c r="B121" s="313"/>
      <c r="C121" s="313"/>
      <c r="D121" s="313"/>
      <c r="E121" s="75"/>
      <c r="F121" s="313"/>
      <c r="G121" s="313"/>
      <c r="H121" s="313"/>
      <c r="I121" s="314"/>
      <c r="J121" s="314"/>
      <c r="K121" s="314"/>
      <c r="L121" s="314"/>
      <c r="M121" s="314"/>
      <c r="N121" s="314"/>
      <c r="O121" s="314"/>
      <c r="P121" s="314"/>
      <c r="Q121" s="314"/>
      <c r="R121" s="314"/>
      <c r="S121" s="314"/>
      <c r="T121" s="314"/>
      <c r="U121" s="314"/>
      <c r="V121" s="314"/>
      <c r="W121" s="315"/>
      <c r="X121" s="315"/>
      <c r="Y121" s="315"/>
      <c r="Z121" s="315"/>
      <c r="AA121" s="315"/>
      <c r="AB121" s="315"/>
      <c r="AC121" s="315"/>
      <c r="AD121" s="315"/>
      <c r="AE121" s="315"/>
      <c r="AF121" s="315"/>
      <c r="AG121" s="315"/>
      <c r="AH121" s="315"/>
      <c r="AI121" s="315"/>
      <c r="AJ121" s="315"/>
      <c r="AK121" s="315"/>
      <c r="AL121" s="315"/>
      <c r="AM121" s="315"/>
      <c r="AN121" s="315"/>
      <c r="AO121" s="315"/>
      <c r="AP121" s="315"/>
      <c r="AQ121" s="315"/>
    </row>
    <row r="122" spans="1:65" ht="10.5" customHeight="1" x14ac:dyDescent="0.4">
      <c r="B122" s="313"/>
      <c r="C122" s="313"/>
      <c r="D122" s="313"/>
      <c r="E122" s="76"/>
      <c r="F122" s="313"/>
      <c r="G122" s="313"/>
      <c r="H122" s="313"/>
      <c r="I122" s="314"/>
      <c r="J122" s="314"/>
      <c r="K122" s="314"/>
      <c r="L122" s="314"/>
      <c r="M122" s="314"/>
      <c r="N122" s="314"/>
      <c r="O122" s="314"/>
      <c r="P122" s="314"/>
      <c r="Q122" s="314"/>
      <c r="R122" s="314"/>
      <c r="S122" s="314"/>
      <c r="T122" s="314"/>
      <c r="U122" s="314"/>
      <c r="V122" s="314"/>
      <c r="W122" s="315"/>
      <c r="X122" s="315"/>
      <c r="Y122" s="315"/>
      <c r="Z122" s="315"/>
      <c r="AA122" s="315"/>
      <c r="AB122" s="315"/>
      <c r="AC122" s="315"/>
      <c r="AD122" s="315"/>
      <c r="AE122" s="315"/>
      <c r="AF122" s="315"/>
      <c r="AG122" s="315"/>
      <c r="AH122" s="315"/>
      <c r="AI122" s="315"/>
      <c r="AJ122" s="315"/>
      <c r="AK122" s="315"/>
      <c r="AL122" s="315"/>
      <c r="AM122" s="315"/>
      <c r="AN122" s="315"/>
      <c r="AO122" s="315"/>
      <c r="AP122" s="315"/>
      <c r="AQ122" s="315"/>
    </row>
    <row r="123" spans="1:65" ht="10.5" customHeight="1" x14ac:dyDescent="0.4">
      <c r="B123" s="313"/>
      <c r="C123" s="313"/>
      <c r="D123" s="313"/>
      <c r="E123" s="75"/>
      <c r="F123" s="313"/>
      <c r="G123" s="313"/>
      <c r="H123" s="313"/>
      <c r="I123" s="314"/>
      <c r="J123" s="314"/>
      <c r="K123" s="314"/>
      <c r="L123" s="314"/>
      <c r="M123" s="314"/>
      <c r="N123" s="314"/>
      <c r="O123" s="314"/>
      <c r="P123" s="314"/>
      <c r="Q123" s="314"/>
      <c r="R123" s="314"/>
      <c r="S123" s="314"/>
      <c r="T123" s="314"/>
      <c r="U123" s="314"/>
      <c r="V123" s="314"/>
      <c r="W123" s="315"/>
      <c r="X123" s="315"/>
      <c r="Y123" s="315"/>
      <c r="Z123" s="315"/>
      <c r="AA123" s="315"/>
      <c r="AB123" s="315"/>
      <c r="AC123" s="315"/>
      <c r="AD123" s="315"/>
      <c r="AE123" s="315"/>
      <c r="AF123" s="315"/>
      <c r="AG123" s="315"/>
      <c r="AH123" s="315"/>
      <c r="AI123" s="315"/>
      <c r="AJ123" s="315"/>
      <c r="AK123" s="315"/>
      <c r="AL123" s="315"/>
      <c r="AM123" s="315"/>
      <c r="AN123" s="315"/>
      <c r="AO123" s="315"/>
      <c r="AP123" s="315"/>
      <c r="AQ123" s="315"/>
    </row>
    <row r="124" spans="1:65" ht="10.5" customHeight="1" x14ac:dyDescent="0.4">
      <c r="B124" s="313"/>
      <c r="C124" s="313"/>
      <c r="D124" s="313"/>
      <c r="E124" s="75"/>
      <c r="F124" s="313"/>
      <c r="G124" s="313"/>
      <c r="H124" s="313"/>
      <c r="I124" s="314"/>
      <c r="J124" s="314"/>
      <c r="K124" s="314"/>
      <c r="L124" s="314"/>
      <c r="M124" s="314"/>
      <c r="N124" s="314"/>
      <c r="O124" s="314"/>
      <c r="P124" s="314"/>
      <c r="Q124" s="314"/>
      <c r="R124" s="314"/>
      <c r="S124" s="314"/>
      <c r="T124" s="314"/>
      <c r="U124" s="314"/>
      <c r="V124" s="314"/>
      <c r="W124" s="315"/>
      <c r="X124" s="315"/>
      <c r="Y124" s="315"/>
      <c r="Z124" s="315"/>
      <c r="AA124" s="315"/>
      <c r="AB124" s="315"/>
      <c r="AC124" s="315"/>
      <c r="AD124" s="315"/>
      <c r="AE124" s="315"/>
      <c r="AF124" s="315"/>
      <c r="AG124" s="315"/>
      <c r="AH124" s="315"/>
      <c r="AI124" s="315"/>
      <c r="AJ124" s="315"/>
      <c r="AK124" s="315"/>
      <c r="AL124" s="315"/>
      <c r="AM124" s="315"/>
      <c r="AN124" s="315"/>
      <c r="AO124" s="315"/>
      <c r="AP124" s="315"/>
      <c r="AQ124" s="315"/>
    </row>
    <row r="125" spans="1:65" ht="10.5" customHeight="1" x14ac:dyDescent="0.4">
      <c r="B125" s="313"/>
      <c r="C125" s="313"/>
      <c r="D125" s="313"/>
      <c r="E125" s="76"/>
      <c r="F125" s="313"/>
      <c r="G125" s="313"/>
      <c r="H125" s="313"/>
      <c r="I125" s="314"/>
      <c r="J125" s="314"/>
      <c r="K125" s="314"/>
      <c r="L125" s="314"/>
      <c r="M125" s="314"/>
      <c r="N125" s="314"/>
      <c r="O125" s="314"/>
      <c r="P125" s="314"/>
      <c r="Q125" s="314"/>
      <c r="R125" s="314"/>
      <c r="S125" s="314"/>
      <c r="T125" s="314"/>
      <c r="U125" s="314"/>
      <c r="V125" s="314"/>
      <c r="W125" s="315"/>
      <c r="X125" s="315"/>
      <c r="Y125" s="315"/>
      <c r="Z125" s="315"/>
      <c r="AA125" s="315"/>
      <c r="AB125" s="315"/>
      <c r="AC125" s="315"/>
      <c r="AD125" s="315"/>
      <c r="AE125" s="315"/>
      <c r="AF125" s="315"/>
      <c r="AG125" s="315"/>
      <c r="AH125" s="315"/>
      <c r="AI125" s="315"/>
      <c r="AJ125" s="315"/>
      <c r="AK125" s="315"/>
      <c r="AL125" s="315"/>
      <c r="AM125" s="315"/>
      <c r="AN125" s="315"/>
      <c r="AO125" s="315"/>
      <c r="AP125" s="315"/>
      <c r="AQ125" s="315"/>
    </row>
    <row r="126" spans="1:65" ht="10.5" customHeight="1" x14ac:dyDescent="0.4">
      <c r="B126" s="313"/>
      <c r="C126" s="313"/>
      <c r="D126" s="313"/>
      <c r="E126" s="75"/>
      <c r="F126" s="313"/>
      <c r="G126" s="313"/>
      <c r="H126" s="313"/>
      <c r="I126" s="314"/>
      <c r="J126" s="314"/>
      <c r="K126" s="314"/>
      <c r="L126" s="314"/>
      <c r="M126" s="314"/>
      <c r="N126" s="314"/>
      <c r="O126" s="314"/>
      <c r="P126" s="314"/>
      <c r="Q126" s="314"/>
      <c r="R126" s="314"/>
      <c r="S126" s="314"/>
      <c r="T126" s="314"/>
      <c r="U126" s="314"/>
      <c r="V126" s="314"/>
      <c r="W126" s="315"/>
      <c r="X126" s="315"/>
      <c r="Y126" s="315"/>
      <c r="Z126" s="315"/>
      <c r="AA126" s="315"/>
      <c r="AB126" s="315"/>
      <c r="AC126" s="315"/>
      <c r="AD126" s="315"/>
      <c r="AE126" s="315"/>
      <c r="AF126" s="315"/>
      <c r="AG126" s="315"/>
      <c r="AH126" s="315"/>
      <c r="AI126" s="315"/>
      <c r="AJ126" s="315"/>
      <c r="AK126" s="315"/>
      <c r="AL126" s="315"/>
      <c r="AM126" s="315"/>
      <c r="AN126" s="315"/>
      <c r="AO126" s="315"/>
      <c r="AP126" s="315"/>
      <c r="AQ126" s="315"/>
    </row>
    <row r="127" spans="1:65" ht="10.5" customHeight="1" x14ac:dyDescent="0.4">
      <c r="B127" s="342"/>
      <c r="C127" s="342"/>
      <c r="D127" s="342"/>
      <c r="E127" s="342"/>
      <c r="F127" s="342"/>
      <c r="G127" s="342"/>
      <c r="H127" s="342"/>
      <c r="I127" s="342"/>
      <c r="J127" s="342"/>
      <c r="K127" s="342"/>
      <c r="L127" s="342"/>
      <c r="M127" s="342"/>
      <c r="N127" s="342"/>
      <c r="O127" s="342"/>
      <c r="P127" s="342"/>
      <c r="Q127" s="342"/>
      <c r="R127" s="342"/>
      <c r="S127" s="342"/>
      <c r="T127" s="342"/>
      <c r="U127" s="342"/>
      <c r="V127" s="342"/>
      <c r="W127" s="315"/>
      <c r="X127" s="315"/>
      <c r="Y127" s="315"/>
      <c r="Z127" s="315"/>
      <c r="AA127" s="315"/>
      <c r="AB127" s="315"/>
      <c r="AC127" s="315"/>
      <c r="AD127" s="315"/>
      <c r="AE127" s="315"/>
      <c r="AF127" s="315"/>
      <c r="AG127" s="315"/>
      <c r="AH127" s="315"/>
      <c r="AI127" s="315"/>
      <c r="AJ127" s="315"/>
      <c r="AK127" s="315"/>
      <c r="AL127" s="315"/>
      <c r="AM127" s="315"/>
      <c r="AN127" s="315"/>
      <c r="AO127" s="315"/>
      <c r="AP127" s="315"/>
      <c r="AQ127" s="315"/>
    </row>
    <row r="128" spans="1:65" ht="10.5" customHeight="1" x14ac:dyDescent="0.4">
      <c r="B128" s="342"/>
      <c r="C128" s="342"/>
      <c r="D128" s="342"/>
      <c r="E128" s="342"/>
      <c r="F128" s="342"/>
      <c r="G128" s="342"/>
      <c r="H128" s="342"/>
      <c r="I128" s="342"/>
      <c r="J128" s="342"/>
      <c r="K128" s="342"/>
      <c r="L128" s="342"/>
      <c r="M128" s="342"/>
      <c r="N128" s="342"/>
      <c r="O128" s="342"/>
      <c r="P128" s="342"/>
      <c r="Q128" s="342"/>
      <c r="R128" s="342"/>
      <c r="S128" s="342"/>
      <c r="T128" s="342"/>
      <c r="U128" s="342"/>
      <c r="V128" s="342"/>
      <c r="W128" s="315"/>
      <c r="X128" s="315"/>
      <c r="Y128" s="315"/>
      <c r="Z128" s="315"/>
      <c r="AA128" s="315"/>
      <c r="AB128" s="315"/>
      <c r="AC128" s="315"/>
      <c r="AD128" s="315"/>
      <c r="AE128" s="315"/>
      <c r="AF128" s="315"/>
      <c r="AG128" s="315"/>
      <c r="AH128" s="315"/>
      <c r="AI128" s="315"/>
      <c r="AJ128" s="315"/>
      <c r="AK128" s="315"/>
      <c r="AL128" s="315"/>
      <c r="AM128" s="315"/>
      <c r="AN128" s="315"/>
      <c r="AO128" s="315"/>
      <c r="AP128" s="315"/>
      <c r="AQ128" s="315"/>
    </row>
    <row r="129" spans="1:65" ht="10.5" customHeight="1" x14ac:dyDescent="0.4">
      <c r="B129" s="342"/>
      <c r="C129" s="342"/>
      <c r="D129" s="342"/>
      <c r="E129" s="342"/>
      <c r="F129" s="342"/>
      <c r="G129" s="342"/>
      <c r="H129" s="342"/>
      <c r="I129" s="342"/>
      <c r="J129" s="342"/>
      <c r="K129" s="342"/>
      <c r="L129" s="342"/>
      <c r="M129" s="342"/>
      <c r="N129" s="342"/>
      <c r="O129" s="342"/>
      <c r="P129" s="342"/>
      <c r="Q129" s="342"/>
      <c r="R129" s="342"/>
      <c r="S129" s="342"/>
      <c r="T129" s="342"/>
      <c r="U129" s="342"/>
      <c r="V129" s="342"/>
      <c r="W129" s="315"/>
      <c r="X129" s="315"/>
      <c r="Y129" s="315"/>
      <c r="Z129" s="315"/>
      <c r="AA129" s="315"/>
      <c r="AB129" s="315"/>
      <c r="AC129" s="315"/>
      <c r="AD129" s="315"/>
      <c r="AE129" s="315"/>
      <c r="AF129" s="315"/>
      <c r="AG129" s="315"/>
      <c r="AH129" s="315"/>
      <c r="AI129" s="315"/>
      <c r="AJ129" s="315"/>
      <c r="AK129" s="315"/>
      <c r="AL129" s="315"/>
      <c r="AM129" s="315"/>
      <c r="AN129" s="315"/>
      <c r="AO129" s="315"/>
      <c r="AP129" s="315"/>
      <c r="AQ129" s="315"/>
    </row>
    <row r="130" spans="1:65" ht="10.5" customHeight="1" x14ac:dyDescent="0.4"/>
    <row r="131" spans="1:65" ht="8.25" customHeight="1" x14ac:dyDescent="0.4">
      <c r="Z131" s="332"/>
      <c r="AA131" s="333"/>
      <c r="AB131" s="333"/>
      <c r="AC131" s="333"/>
      <c r="AD131" s="334"/>
      <c r="AE131" s="332"/>
      <c r="AF131" s="333"/>
      <c r="AG131" s="333"/>
      <c r="AH131" s="333"/>
      <c r="AI131" s="334"/>
      <c r="AJ131" s="332"/>
      <c r="AK131" s="333"/>
      <c r="AL131" s="333"/>
      <c r="AM131" s="333"/>
      <c r="AN131" s="334"/>
      <c r="AO131" s="332"/>
      <c r="AP131" s="333"/>
      <c r="AQ131" s="333"/>
      <c r="AR131" s="333"/>
      <c r="AS131" s="334"/>
      <c r="AT131" s="332"/>
      <c r="AU131" s="333"/>
      <c r="AV131" s="333"/>
      <c r="AW131" s="333"/>
      <c r="AX131" s="334"/>
      <c r="AY131" s="332"/>
      <c r="AZ131" s="333"/>
      <c r="BA131" s="333"/>
      <c r="BB131" s="333"/>
      <c r="BC131" s="334"/>
      <c r="BD131" s="332"/>
      <c r="BE131" s="333"/>
      <c r="BF131" s="333"/>
      <c r="BG131" s="333"/>
      <c r="BH131" s="334"/>
      <c r="BI131" s="336" t="s">
        <v>59</v>
      </c>
      <c r="BJ131" s="337"/>
      <c r="BK131" s="337"/>
      <c r="BL131" s="337"/>
      <c r="BM131" s="338"/>
    </row>
    <row r="132" spans="1:65" ht="8.25" customHeight="1" x14ac:dyDescent="0.4">
      <c r="Z132" s="310"/>
      <c r="AA132" s="289"/>
      <c r="AB132" s="289"/>
      <c r="AC132" s="289"/>
      <c r="AD132" s="335"/>
      <c r="AE132" s="310"/>
      <c r="AF132" s="289"/>
      <c r="AG132" s="289"/>
      <c r="AH132" s="289"/>
      <c r="AI132" s="335"/>
      <c r="AJ132" s="310"/>
      <c r="AK132" s="289"/>
      <c r="AL132" s="289"/>
      <c r="AM132" s="289"/>
      <c r="AN132" s="335"/>
      <c r="AO132" s="310"/>
      <c r="AP132" s="289"/>
      <c r="AQ132" s="289"/>
      <c r="AR132" s="289"/>
      <c r="AS132" s="335"/>
      <c r="AT132" s="310"/>
      <c r="AU132" s="289"/>
      <c r="AV132" s="289"/>
      <c r="AW132" s="289"/>
      <c r="AX132" s="335"/>
      <c r="AY132" s="310"/>
      <c r="AZ132" s="289"/>
      <c r="BA132" s="289"/>
      <c r="BB132" s="289"/>
      <c r="BC132" s="335"/>
      <c r="BD132" s="310"/>
      <c r="BE132" s="289"/>
      <c r="BF132" s="289"/>
      <c r="BG132" s="289"/>
      <c r="BH132" s="335"/>
      <c r="BI132" s="339"/>
      <c r="BJ132" s="340"/>
      <c r="BK132" s="340"/>
      <c r="BL132" s="340"/>
      <c r="BM132" s="341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RcwyIgmWZ7E3jeCiPdNP7ZOnsTbTU4VAlghaXs1TGvVFEhmU5Y5StZdSZnVXaH9n437/3P93qM8jwpGU43Samw==" saltValue="o4X60ewtLupUFN8IK9B8sA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</mergeCells>
  <phoneticPr fontId="3"/>
  <pageMargins left="0.7" right="0.7" top="0.75" bottom="0.75" header="0.3" footer="0.3"/>
  <pageSetup paperSize="9" scale="8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15</vt:i4>
      </vt:variant>
      <vt:variant>
        <vt:lpstr>名前付き一覧</vt:lpstr>
      </vt:variant>
      <vt:variant>
        <vt:i4>13</vt:i4>
      </vt:variant>
    </vt:vector>
  </HeadingPairs>
  <TitlesOfParts>
    <vt:vector size="28" baseType="lpstr">
      <vt:lpstr>注意事項</vt:lpstr>
      <vt:lpstr>請求一覧(入力シート・貴社控)</vt:lpstr>
      <vt:lpstr>請求一覧(印刷提出)</vt:lpstr>
      <vt:lpstr>請求書</vt:lpstr>
      <vt:lpstr>請求書 (2)</vt:lpstr>
      <vt:lpstr>請求書 (3)</vt:lpstr>
      <vt:lpstr>請求書 (4)</vt:lpstr>
      <vt:lpstr>請求書 (5)</vt:lpstr>
      <vt:lpstr>請求書 (6)</vt:lpstr>
      <vt:lpstr>請求書 (7)</vt:lpstr>
      <vt:lpstr>請求書 (8)</vt:lpstr>
      <vt:lpstr>請求書 (9)</vt:lpstr>
      <vt:lpstr>請求書 (10)</vt:lpstr>
      <vt:lpstr>請求書 (11)</vt:lpstr>
      <vt:lpstr>請求書 (12)</vt:lpstr>
      <vt:lpstr>'請求一覧(印刷提出)'!Print_Area</vt:lpstr>
      <vt:lpstr>請求書!Print_Area</vt:lpstr>
      <vt:lpstr>'請求書 (10)'!Print_Area</vt:lpstr>
      <vt:lpstr>'請求書 (11)'!Print_Area</vt:lpstr>
      <vt:lpstr>'請求書 (12)'!Print_Area</vt:lpstr>
      <vt:lpstr>'請求書 (2)'!Print_Area</vt:lpstr>
      <vt:lpstr>'請求書 (3)'!Print_Area</vt:lpstr>
      <vt:lpstr>'請求書 (4)'!Print_Area</vt:lpstr>
      <vt:lpstr>'請求書 (5)'!Print_Area</vt:lpstr>
      <vt:lpstr>'請求書 (6)'!Print_Area</vt:lpstr>
      <vt:lpstr>'請求書 (7)'!Print_Area</vt:lpstr>
      <vt:lpstr>'請求書 (8)'!Print_Area</vt:lpstr>
      <vt:lpstr>'請求書 (9)'!Print_Area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ryoma kumagai</cp:lastModifiedBy>
  <cp:lastPrinted>2023-09-06T23:51:00Z</cp:lastPrinted>
  <dcterms:created xsi:type="dcterms:W3CDTF">2023-09-05T04:50:38Z</dcterms:created>
  <dcterms:modified xsi:type="dcterms:W3CDTF">2023-10-04T05:59:04Z</dcterms:modified>
</cp:coreProperties>
</file>